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comments2.xml" ContentType="application/vnd.openxmlformats-officedocument.spreadsheetml.comments+xml"/>
  <Override PartName="/xl/threadedComments/threadedComment2.xml" ContentType="application/vnd.ms-excel.threadedcomments+xml"/>
  <Override PartName="/xl/drawings/drawing3.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d.docs.live.net/faebe1cc5c4cf5a7/Documentos/1 Minjusticia/2026/Auditoria 2026/"/>
    </mc:Choice>
  </mc:AlternateContent>
  <xr:revisionPtr revIDLastSave="90" documentId="8_{F9936C08-C728-4EED-97E1-FF2FAEE3FDA6}" xr6:coauthVersionLast="47" xr6:coauthVersionMax="47" xr10:uidLastSave="{751FC02B-CC49-432A-A93F-394BEAFACA11}"/>
  <bookViews>
    <workbookView xWindow="2625" yWindow="150" windowWidth="24750" windowHeight="15060" xr2:uid="{2F6170A3-5C3D-4A9D-A657-0D90F2765C4B}"/>
  </bookViews>
  <sheets>
    <sheet name="(a) contratos y (b) prorrogas" sheetId="1" r:id="rId1"/>
    <sheet name="Adiciones-prorrogas" sheetId="6" r:id="rId2"/>
    <sheet name="Proc cancelado" sheetId="7" r:id="rId3"/>
    <sheet name="(g) detalle liquidaciones" sheetId="5" r:id="rId4"/>
    <sheet name="No Objeciones PAA" sheetId="4" r:id="rId5"/>
  </sheets>
  <definedNames>
    <definedName name="_xlnm._FilterDatabase" localSheetId="0" hidden="1">'(a) contratos y (b) prorrogas'!$A$10:$AF$30</definedName>
    <definedName name="_xlnm._FilterDatabase" localSheetId="1" hidden="1">'Adiciones-prorrogas'!$A$10:$AF$10</definedName>
    <definedName name="_xlnm._FilterDatabase" localSheetId="2" hidden="1">'Proc cancelado'!$A$10:$N$10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29" i="6" l="1"/>
  <c r="T41" i="1" l="1"/>
  <c r="V30" i="6"/>
  <c r="G30" i="6"/>
  <c r="E60" i="5"/>
  <c r="E59" i="5"/>
  <c r="G26" i="7"/>
  <c r="AC71" i="1"/>
  <c r="AC72" i="1"/>
  <c r="AC73" i="1"/>
  <c r="AC74" i="1"/>
  <c r="AC75" i="1"/>
  <c r="AC76" i="1"/>
  <c r="AC77" i="1"/>
  <c r="AC78" i="1"/>
  <c r="AC79" i="1"/>
  <c r="AC80" i="1"/>
  <c r="AC81" i="1"/>
  <c r="AC82" i="1"/>
  <c r="AC83" i="1"/>
  <c r="AC84" i="1"/>
  <c r="AC85" i="1"/>
  <c r="AC86" i="1"/>
  <c r="AC87" i="1"/>
  <c r="AC88" i="1"/>
  <c r="AC89" i="1"/>
  <c r="AC90" i="1"/>
  <c r="AC91" i="1"/>
  <c r="AC70" i="1"/>
  <c r="G94" i="1"/>
  <c r="G95" i="1"/>
  <c r="G96" i="1"/>
  <c r="G93" i="1"/>
  <c r="G92" i="1"/>
  <c r="V96" i="1" l="1"/>
  <c r="V95" i="1"/>
  <c r="V92" i="1"/>
  <c r="H101" i="1"/>
  <c r="G101" i="1"/>
  <c r="W97" i="1"/>
  <c r="V94" i="1"/>
  <c r="V93" i="1"/>
  <c r="AE92" i="1"/>
  <c r="U101" i="1"/>
  <c r="S101" i="1"/>
  <c r="V97" i="1" l="1"/>
  <c r="V69" i="1"/>
  <c r="V52" i="1"/>
  <c r="V53" i="1"/>
  <c r="V54" i="1"/>
  <c r="V55" i="1"/>
  <c r="V56" i="1"/>
  <c r="V57" i="1"/>
  <c r="V58" i="1"/>
  <c r="V59" i="1"/>
  <c r="V60" i="1"/>
  <c r="V61" i="1"/>
  <c r="V62" i="1"/>
  <c r="V63" i="1"/>
  <c r="V64" i="1"/>
  <c r="V65" i="1"/>
  <c r="V66" i="1"/>
  <c r="V67" i="1"/>
  <c r="V68" i="1"/>
  <c r="V51" i="1"/>
  <c r="V50" i="1"/>
  <c r="V81" i="1"/>
  <c r="V80" i="1"/>
  <c r="V78" i="1"/>
  <c r="V79" i="1"/>
  <c r="X81" i="1"/>
  <c r="X80" i="1"/>
  <c r="X79" i="1"/>
  <c r="X78" i="1"/>
  <c r="X77" i="1"/>
  <c r="X76" i="1"/>
  <c r="X75" i="1"/>
  <c r="X74" i="1"/>
  <c r="X70" i="1"/>
  <c r="X71" i="1"/>
  <c r="X72" i="1"/>
  <c r="X73" i="1"/>
  <c r="X82" i="1"/>
  <c r="X83" i="1"/>
  <c r="X84" i="1"/>
  <c r="X85" i="1"/>
  <c r="X90" i="1"/>
  <c r="X91" i="1"/>
  <c r="V77" i="1"/>
  <c r="V91" i="1"/>
  <c r="V90" i="1"/>
  <c r="T28" i="6" l="1"/>
  <c r="V29" i="6"/>
  <c r="X29" i="6" s="1"/>
  <c r="V28" i="6"/>
  <c r="AD29" i="6"/>
  <c r="AC29" i="6"/>
  <c r="AD28" i="6"/>
  <c r="AC28" i="6"/>
  <c r="X28" i="6"/>
  <c r="V11" i="6"/>
  <c r="X11" i="6" s="1"/>
  <c r="T11" i="6"/>
  <c r="X27" i="6"/>
  <c r="X26" i="6"/>
  <c r="V26" i="6"/>
  <c r="G26" i="6"/>
  <c r="X25" i="6"/>
  <c r="V25" i="6"/>
  <c r="G25" i="6"/>
  <c r="X24" i="6"/>
  <c r="V24" i="6"/>
  <c r="G24" i="6"/>
  <c r="X23" i="6"/>
  <c r="V23" i="6"/>
  <c r="G23" i="6"/>
  <c r="X22" i="6"/>
  <c r="V22" i="6"/>
  <c r="G22" i="6"/>
  <c r="X21" i="6"/>
  <c r="V21" i="6"/>
  <c r="G21" i="6"/>
  <c r="X20" i="6"/>
  <c r="V20" i="6"/>
  <c r="G20" i="6"/>
  <c r="X19" i="6"/>
  <c r="V19" i="6"/>
  <c r="G19" i="6"/>
  <c r="X18" i="6"/>
  <c r="V18" i="6"/>
  <c r="G18" i="6"/>
  <c r="X17" i="6"/>
  <c r="V17" i="6"/>
  <c r="G17" i="6"/>
  <c r="X16" i="6"/>
  <c r="V16" i="6"/>
  <c r="G16" i="6"/>
  <c r="X15" i="6"/>
  <c r="V15" i="6"/>
  <c r="G15" i="6"/>
  <c r="X14" i="6"/>
  <c r="V14" i="6"/>
  <c r="G14" i="6"/>
  <c r="X13" i="6"/>
  <c r="V13" i="6"/>
  <c r="G13" i="6"/>
  <c r="X12" i="6"/>
  <c r="AE12" i="6" s="1"/>
  <c r="V12" i="6"/>
  <c r="G12" i="6"/>
  <c r="AD11" i="6"/>
  <c r="AC11" i="6"/>
  <c r="V70" i="1"/>
  <c r="V71" i="1"/>
  <c r="V72" i="1"/>
  <c r="V73" i="1"/>
  <c r="V74" i="1"/>
  <c r="V75" i="1"/>
  <c r="V76" i="1"/>
  <c r="V82" i="1"/>
  <c r="V83" i="1"/>
  <c r="V84" i="1"/>
  <c r="V41" i="1"/>
  <c r="D55" i="5"/>
  <c r="E55" i="5"/>
  <c r="V87" i="1" l="1"/>
  <c r="V101" i="1" s="1"/>
  <c r="X87" i="1"/>
  <c r="X88" i="1"/>
  <c r="X89" i="1"/>
  <c r="X86" i="1"/>
  <c r="X101" i="1" s="1"/>
  <c r="P86" i="1"/>
  <c r="G87" i="1" l="1"/>
  <c r="G86" i="1"/>
  <c r="G83" i="1"/>
  <c r="G84" i="1"/>
  <c r="G81" i="1"/>
  <c r="G82" i="1"/>
  <c r="G79" i="1"/>
  <c r="G80" i="1"/>
  <c r="G78" i="1"/>
  <c r="G77" i="1"/>
  <c r="G76" i="1"/>
  <c r="G75" i="1"/>
  <c r="G72" i="1"/>
  <c r="G73" i="1"/>
  <c r="G74" i="1"/>
  <c r="G71" i="1"/>
  <c r="G70" i="1"/>
  <c r="AE70" i="1" l="1"/>
  <c r="AC41" i="1" l="1"/>
  <c r="E53" i="5"/>
  <c r="E52" i="5"/>
  <c r="F19" i="5"/>
  <c r="F20" i="5"/>
  <c r="D49" i="5"/>
  <c r="E49" i="5"/>
  <c r="D44" i="5"/>
  <c r="E44" i="5"/>
  <c r="F48" i="5"/>
  <c r="F47" i="5"/>
  <c r="F17" i="5"/>
  <c r="F16" i="5"/>
  <c r="D7" i="5"/>
  <c r="E7" i="5"/>
  <c r="F3" i="5"/>
  <c r="F6" i="5"/>
  <c r="F5" i="5"/>
  <c r="F4" i="5"/>
  <c r="F2" i="5"/>
  <c r="AD41" i="1"/>
  <c r="F49" i="5" l="1"/>
  <c r="F7" i="5"/>
  <c r="V38" i="1" l="1"/>
  <c r="X57" i="1" l="1"/>
  <c r="X56" i="1"/>
  <c r="X64" i="1"/>
  <c r="X65" i="1"/>
  <c r="X66" i="1"/>
  <c r="X67" i="1"/>
  <c r="X68" i="1"/>
  <c r="X69" i="1"/>
  <c r="X63" i="1"/>
  <c r="X52" i="1"/>
  <c r="X53" i="1"/>
  <c r="X54" i="1"/>
  <c r="X55" i="1"/>
  <c r="X58" i="1"/>
  <c r="X59" i="1"/>
  <c r="X60" i="1"/>
  <c r="X61" i="1"/>
  <c r="X62" i="1"/>
  <c r="X51" i="1"/>
  <c r="X49" i="1"/>
  <c r="X48" i="1"/>
  <c r="X29" i="1"/>
  <c r="X30" i="1"/>
  <c r="X31" i="1"/>
  <c r="X32" i="1"/>
  <c r="X33" i="1"/>
  <c r="X34" i="1"/>
  <c r="X35" i="1"/>
  <c r="X36" i="1"/>
  <c r="X37" i="1"/>
  <c r="X38" i="1"/>
  <c r="X39" i="1"/>
  <c r="X40" i="1"/>
  <c r="X41" i="1"/>
  <c r="X42" i="1"/>
  <c r="X43" i="1"/>
  <c r="X44" i="1"/>
  <c r="X45" i="1"/>
  <c r="X46" i="1"/>
  <c r="X47" i="1"/>
  <c r="X28" i="1"/>
  <c r="X27" i="1"/>
  <c r="F43" i="5"/>
  <c r="F30" i="5"/>
  <c r="F29" i="5"/>
  <c r="F28" i="5"/>
  <c r="F27" i="5"/>
  <c r="F26" i="5"/>
  <c r="F25" i="5"/>
  <c r="F24" i="5"/>
  <c r="F42" i="5"/>
  <c r="F41" i="5"/>
  <c r="F40" i="5"/>
  <c r="F39" i="5"/>
  <c r="F38" i="5"/>
  <c r="F37" i="5"/>
  <c r="F36" i="5"/>
  <c r="F35" i="5"/>
  <c r="F34" i="5"/>
  <c r="F33" i="5"/>
  <c r="F31" i="5"/>
  <c r="F44" i="5" l="1"/>
  <c r="AC56" i="1"/>
  <c r="AE56" i="1" s="1"/>
  <c r="AC63" i="1"/>
  <c r="AE63" i="1" s="1"/>
  <c r="AC68" i="1"/>
  <c r="AE68" i="1" s="1"/>
  <c r="AC67" i="1"/>
  <c r="AE67" i="1" s="1"/>
  <c r="AC55" i="1"/>
  <c r="AE55" i="1" s="1"/>
  <c r="AC54" i="1"/>
  <c r="AE54" i="1" s="1"/>
  <c r="AC52" i="1"/>
  <c r="AE52" i="1" s="1"/>
  <c r="AC66" i="1"/>
  <c r="AE66" i="1" s="1"/>
  <c r="AC53" i="1"/>
  <c r="AE53" i="1" s="1"/>
  <c r="AC69" i="1"/>
  <c r="AE69" i="1" s="1"/>
  <c r="AC65" i="1"/>
  <c r="AE65" i="1" s="1"/>
  <c r="AC64" i="1"/>
  <c r="AE64" i="1"/>
  <c r="AC51" i="1"/>
  <c r="AE51" i="1" s="1"/>
  <c r="AC62" i="1"/>
  <c r="AE62" i="1" s="1"/>
  <c r="AC61" i="1"/>
  <c r="AE61" i="1" s="1"/>
  <c r="AC60" i="1"/>
  <c r="AE60" i="1" s="1"/>
  <c r="AC59" i="1"/>
  <c r="AE59" i="1" s="1"/>
  <c r="AC58" i="1"/>
  <c r="AE58" i="1"/>
  <c r="X50" i="1"/>
  <c r="AC50" i="1" s="1"/>
  <c r="V99" i="1"/>
  <c r="AC57" i="1"/>
  <c r="AE57" i="1"/>
  <c r="V104" i="1"/>
  <c r="V103" i="1"/>
  <c r="X99" i="1" l="1"/>
  <c r="V105" i="1"/>
  <c r="X105" i="1"/>
  <c r="X104" i="1"/>
  <c r="X106" i="1" s="1"/>
  <c r="F18" i="5"/>
  <c r="E21" i="5" l="1"/>
  <c r="D21" i="5"/>
  <c r="F15" i="5"/>
  <c r="F14" i="5"/>
  <c r="F13" i="5"/>
  <c r="F12" i="5"/>
  <c r="F11" i="5"/>
  <c r="F10" i="5"/>
  <c r="AE26" i="1"/>
  <c r="F21" i="5" l="1"/>
  <c r="H26" i="1" l="1"/>
  <c r="H25" i="1" l="1"/>
  <c r="AE12" i="1" l="1"/>
  <c r="AE13" i="1"/>
  <c r="AE14" i="1"/>
  <c r="AE15" i="1"/>
  <c r="AE16" i="1"/>
  <c r="AE17" i="1"/>
  <c r="AE18" i="1"/>
  <c r="AE19" i="1"/>
  <c r="AE20" i="1"/>
  <c r="AE21" i="1"/>
  <c r="AE22" i="1"/>
  <c r="AE23" i="1"/>
  <c r="AE25" i="1"/>
  <c r="AE11" i="1"/>
  <c r="H24" i="1" l="1"/>
  <c r="AE24" i="1"/>
  <c r="H23" i="1"/>
  <c r="H22" i="1"/>
  <c r="H21" i="1"/>
  <c r="H20" i="1" l="1"/>
  <c r="H19" i="1"/>
  <c r="H18" i="1"/>
  <c r="H17" i="1"/>
  <c r="H16" i="1"/>
  <c r="H15" i="1"/>
  <c r="H14" i="1"/>
  <c r="H13" i="1"/>
  <c r="H12" i="1"/>
  <c r="H11" i="1"/>
  <c r="AD101" i="1" l="1"/>
  <c r="AC101" i="1"/>
  <c r="AA101" i="1"/>
  <c r="Y101" i="1"/>
  <c r="AA102"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tc={7456269E-9152-449E-BCE4-2A455D68EB25}</author>
    <author>tc={EB94E021-C4AC-46CA-9DF6-D27CACB5FF7E}</author>
    <author>tc={A7E69D7C-843F-4F63-B336-A28A5270EECE}</author>
    <author>Gabriela</author>
    <author>Gabriela Velasquez</author>
    <author>tc={E9A48038-A89E-4331-A52F-00CFA5EDCFCD}</author>
  </authors>
  <commentList>
    <comment ref="X10" authorId="0" shapeId="0" xr:uid="{7456269E-9152-449E-BCE4-2A455D68EB25}">
      <text>
        <t>[Comentario encadenado]
Tu versión de Excel te permite leer este comentario encadenado; sin embargo, las ediciones que se apliquen se quitarán si el archivo se abre en una versión más reciente de Excel. Más información: https://go.microsoft.com/fwlink/?linkid=870924
Comentario:
    TRM con la fecha del RP del contrato</t>
      </text>
    </comment>
    <comment ref="AC24" authorId="1" shapeId="0" xr:uid="{EB94E021-C4AC-46CA-9DF6-D27CACB5FF7E}">
      <text>
        <t>[Comentario encadenado]
Tu versión de Excel te permite leer este comentario encadenado; sin embargo, las ediciones que se apliquen se quitarán si el archivo se abre en una versión más reciente de Excel. Más información: https://go.microsoft.com/fwlink/?linkid=870924
Comentario:
    En Enero se pago por cxp $805.771.276
En marzo se pago por reserva 28.830.224,73</t>
      </text>
    </comment>
    <comment ref="AC26" authorId="2" shapeId="0" xr:uid="{A7E69D7C-843F-4F63-B336-A28A5270EECE}">
      <text>
        <t xml:space="preserve">[Comentario encadenado]
Tu versión de Excel te permite leer este comentario encadenado; sin embargo, las ediciones que se apliquen se quitarán si el archivo se abre en una versión más reciente de Excel. Más información: https://go.microsoft.com/fwlink/?linkid=870924
Comentario:
    En marzo se pagó por reserva $15.286.721
</t>
      </text>
    </comment>
    <comment ref="Q29" authorId="3" shapeId="0" xr:uid="{6DC98A41-513F-4A79-B89E-E1F07B6C1243}">
      <text>
        <r>
          <rPr>
            <b/>
            <sz val="9"/>
            <color indexed="81"/>
            <rFont val="Tahoma"/>
            <family val="2"/>
          </rPr>
          <t>Gabriela:</t>
        </r>
        <r>
          <rPr>
            <sz val="9"/>
            <color indexed="81"/>
            <rFont val="Tahoma"/>
            <family val="2"/>
          </rPr>
          <t xml:space="preserve">
Se solicitó terminación anticipada a partir del 18 de octubre de 2023</t>
        </r>
      </text>
    </comment>
    <comment ref="Q41" authorId="4" shapeId="0" xr:uid="{EE770717-BDCF-46C6-9B5A-B82827E0D701}">
      <text>
        <r>
          <rPr>
            <b/>
            <sz val="9"/>
            <color indexed="81"/>
            <rFont val="Tahoma"/>
            <family val="2"/>
          </rPr>
          <t>Gabriela Velasquez:</t>
        </r>
        <r>
          <rPr>
            <sz val="9"/>
            <color indexed="81"/>
            <rFont val="Tahoma"/>
            <family val="2"/>
          </rPr>
          <t xml:space="preserve">
Se prorrogó contrato hasta 31-03-25 y modificó valor, se prorrogó hasta 30-6-25, se prorrogó hasta 12-12-25 y adicionó en $900.000.000</t>
        </r>
      </text>
    </comment>
    <comment ref="Q50" authorId="4" shapeId="0" xr:uid="{963E6476-CB82-483E-9F6E-21E541569B32}">
      <text>
        <r>
          <rPr>
            <b/>
            <sz val="9"/>
            <color indexed="81"/>
            <rFont val="Tahoma"/>
            <family val="2"/>
          </rPr>
          <t>Gabriela Velasquez:</t>
        </r>
        <r>
          <rPr>
            <sz val="9"/>
            <color indexed="81"/>
            <rFont val="Tahoma"/>
            <family val="2"/>
          </rPr>
          <t xml:space="preserve">
Se solicitó terminación anticipada a partir del 11 de abril de 2024</t>
        </r>
      </text>
    </comment>
    <comment ref="Q56" authorId="4" shapeId="0" xr:uid="{5605800F-90AB-4A3F-936D-09A0FDF845BF}">
      <text>
        <r>
          <rPr>
            <b/>
            <sz val="9"/>
            <color indexed="81"/>
            <rFont val="Tahoma"/>
            <family val="2"/>
          </rPr>
          <t>Gabriela Velasquez:</t>
        </r>
        <r>
          <rPr>
            <sz val="9"/>
            <color indexed="81"/>
            <rFont val="Tahoma"/>
            <family val="2"/>
          </rPr>
          <t xml:space="preserve">
Se solicitó terminación anticipada a partir del 6 de agostode 2024</t>
        </r>
      </text>
    </comment>
    <comment ref="R77" authorId="4" shapeId="0" xr:uid="{89482F2D-7D09-4B5B-A213-15E3D6CE0FF2}">
      <text>
        <r>
          <rPr>
            <b/>
            <sz val="9"/>
            <color indexed="81"/>
            <rFont val="Tahoma"/>
            <family val="2"/>
          </rPr>
          <t>Gabriela Velasquez:</t>
        </r>
        <r>
          <rPr>
            <sz val="9"/>
            <color indexed="81"/>
            <rFont val="Tahoma"/>
            <family val="2"/>
          </rPr>
          <t xml:space="preserve">
Se solicitó terminación anticipada a partir del 22 de juliode 2025</t>
        </r>
      </text>
    </comment>
    <comment ref="AC92" authorId="5" shapeId="0" xr:uid="{E9A48038-A89E-4331-A52F-00CFA5EDCFCD}">
      <text>
        <t>[Comentario encadenado]
Tu versión de Excel te permite leer este comentario encadenado; sin embargo, las ediciones que se apliquen se quitarán si el archivo se abre en una versión más reciente de Excel. Más información: https://go.microsoft.com/fwlink/?linkid=870924
Comentario:
    El valor pagado está en pesos</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tc={92B3AEC0-3498-40A6-B0C3-B291A748FF72}</author>
    <author>Gabriela Velasquez</author>
    <author>tc={BF3637D4-F886-4EE8-A914-FFA8B1583A13}</author>
  </authors>
  <commentList>
    <comment ref="X10" authorId="0" shapeId="0" xr:uid="{92B3AEC0-3498-40A6-B0C3-B291A748FF72}">
      <text>
        <t>[Comentario encadenado]
Tu versión de Excel te permite leer este comentario encadenado; sin embargo, las ediciones que se apliquen se quitarán si el archivo se abre en una versión más reciente de Excel. Más información: https://go.microsoft.com/fwlink/?linkid=870924
Comentario:
    TRM con la fecha del RP del contrato</t>
      </text>
    </comment>
    <comment ref="Q11" authorId="1" shapeId="0" xr:uid="{BDE090AE-5CDB-4ED2-9880-B5A755D509ED}">
      <text>
        <r>
          <rPr>
            <b/>
            <sz val="9"/>
            <color indexed="81"/>
            <rFont val="Tahoma"/>
            <family val="2"/>
          </rPr>
          <t>Gabriela Velasquez:</t>
        </r>
        <r>
          <rPr>
            <sz val="9"/>
            <color indexed="81"/>
            <rFont val="Tahoma"/>
            <family val="2"/>
          </rPr>
          <t xml:space="preserve">
Se prorrogó contrato hasta 31-03-25 y modificó valor</t>
        </r>
      </text>
    </comment>
    <comment ref="AC12" authorId="2" shapeId="0" xr:uid="{BF3637D4-F886-4EE8-A914-FFA8B1583A13}">
      <text>
        <t>[Comentario encadenado]
Tu versión de Excel te permite leer este comentario encadenado; sin embargo, las ediciones que se apliquen se quitarán si el archivo se abre en una versión más reciente de Excel. Más información: https://go.microsoft.com/fwlink/?linkid=870924
Comentario:
    El valor pagado está en pesos</t>
      </text>
    </comment>
    <comment ref="R19" authorId="1" shapeId="0" xr:uid="{CE91F7DE-F619-49FF-A64E-87DE120A95AD}">
      <text>
        <r>
          <rPr>
            <b/>
            <sz val="9"/>
            <color indexed="81"/>
            <rFont val="Tahoma"/>
            <family val="2"/>
          </rPr>
          <t>Gabriela Velasquez:</t>
        </r>
        <r>
          <rPr>
            <sz val="9"/>
            <color indexed="81"/>
            <rFont val="Tahoma"/>
            <family val="2"/>
          </rPr>
          <t xml:space="preserve">
Se solicitó terminación anticipada a partir del 22 de juliode 2025</t>
        </r>
      </text>
    </comment>
    <comment ref="Q28" authorId="1" shapeId="0" xr:uid="{96654F8F-A4E1-46D8-953B-77B801F256DD}">
      <text>
        <r>
          <rPr>
            <b/>
            <sz val="9"/>
            <color indexed="81"/>
            <rFont val="Tahoma"/>
            <family val="2"/>
          </rPr>
          <t>Gabriela Velasquez:</t>
        </r>
        <r>
          <rPr>
            <sz val="9"/>
            <color indexed="81"/>
            <rFont val="Tahoma"/>
            <family val="2"/>
          </rPr>
          <t xml:space="preserve">
Se prorrogó contrato hasta 31-03-25 y modificó valor</t>
        </r>
      </text>
    </comment>
    <comment ref="Q29" authorId="1" shapeId="0" xr:uid="{6183C760-E05E-44A2-99E0-C355AB1582C7}">
      <text>
        <r>
          <rPr>
            <b/>
            <sz val="9"/>
            <color indexed="81"/>
            <rFont val="Tahoma"/>
            <family val="2"/>
          </rPr>
          <t>Gabriela Velasquez:</t>
        </r>
        <r>
          <rPr>
            <sz val="9"/>
            <color indexed="81"/>
            <rFont val="Tahoma"/>
            <family val="2"/>
          </rPr>
          <t xml:space="preserve">
Se prorrogó contrato hasta 31-03-25 y modificó valor</t>
        </r>
      </text>
    </comment>
  </commentList>
</comments>
</file>

<file path=xl/sharedStrings.xml><?xml version="1.0" encoding="utf-8"?>
<sst xmlns="http://schemas.openxmlformats.org/spreadsheetml/2006/main" count="1433" uniqueCount="482">
  <si>
    <t>(CIFRAS EXPRESADAS EN COP EXCEPTO DONDE SE INDICA)</t>
  </si>
  <si>
    <t>PROCESO DE SELECCIÓN</t>
  </si>
  <si>
    <t>Plazos de contratación</t>
  </si>
  <si>
    <t xml:space="preserve">VALOR CONTRATADO </t>
  </si>
  <si>
    <t>IFE</t>
  </si>
  <si>
    <t>Num.</t>
  </si>
  <si>
    <t>Período</t>
  </si>
  <si>
    <t>No. Proceso de Adquisición / Contratación
ID SEPA/OBP</t>
  </si>
  <si>
    <t>Método de
Selección/Contratación
MC</t>
  </si>
  <si>
    <t xml:space="preserve">Tipo de contratación </t>
  </si>
  <si>
    <t>Presupuesto Oficial COP</t>
  </si>
  <si>
    <t>Presupuesto Oficial USD</t>
  </si>
  <si>
    <t>Comp.</t>
  </si>
  <si>
    <t>Entidad 
Contratante</t>
  </si>
  <si>
    <t>Nombre del proveedor/ contratista/ consultor</t>
  </si>
  <si>
    <t>Descripción
Contrato y/o Pedido</t>
  </si>
  <si>
    <t>MES</t>
  </si>
  <si>
    <t>Fecha de firma del contrato</t>
  </si>
  <si>
    <t>Fecha de 
Inicio</t>
  </si>
  <si>
    <t>Fecha de 
Final</t>
  </si>
  <si>
    <t>Fecha final Prorroga</t>
  </si>
  <si>
    <t>V/r Contrato
(COP$)</t>
  </si>
  <si>
    <t>Reducciones</t>
  </si>
  <si>
    <t>Adiciones</t>
  </si>
  <si>
    <t>V/r Final - Contrato
Modificado
(COP$) (A)</t>
  </si>
  <si>
    <t>V/r Final - Contrato
Modificado
USD</t>
  </si>
  <si>
    <t>TOTAL RECURSOS BID</t>
  </si>
  <si>
    <t xml:space="preserve">TOTAL  OTROS  RECURSOS </t>
  </si>
  <si>
    <t>DESCRIPCIÓN OTROS RECURSOS</t>
  </si>
  <si>
    <t>TOTAL RECURSOS EJERCIDOS  (COP$) (B)</t>
  </si>
  <si>
    <t>% Representación Contratos</t>
  </si>
  <si>
    <t xml:space="preserve">Status del contrato
(Ejecución, liquidacion, suspendido, etc)
</t>
  </si>
  <si>
    <t>MJ-CO-L1256-14</t>
  </si>
  <si>
    <t>3CV</t>
  </si>
  <si>
    <t>Prestación de servicios</t>
  </si>
  <si>
    <t>001-2021</t>
  </si>
  <si>
    <t>MJD</t>
  </si>
  <si>
    <t>ADRIANA MARIA GUZMAN RODRIGUEZ</t>
  </si>
  <si>
    <t>Gestionar integralmente y conforme a las políticas del Banco en forma proactiva y consensuada con las diferentes instancias involucradas, los recursos disponibles para la ejecución del Programa para la transformación Digital de Justicia en Colombia</t>
  </si>
  <si>
    <t>N/A</t>
  </si>
  <si>
    <t>Terminado</t>
  </si>
  <si>
    <t>MJ-CO-L1256-18</t>
  </si>
  <si>
    <t>002-2021</t>
  </si>
  <si>
    <t>CARLOS EDUARDO LLANO ESCANDON</t>
  </si>
  <si>
    <t>Prestar los servicios profesionales especializados Ministerio de Justicia y del Derecho para apoyar las actividades del Programa para la transformación Digital de Justicia en Colombia.</t>
  </si>
  <si>
    <t>MJ-CO-L1256-17</t>
  </si>
  <si>
    <t>005-2021</t>
  </si>
  <si>
    <t>YEHIDY  AMBROSIO PINEDA</t>
  </si>
  <si>
    <t xml:space="preserve">Apoyo a la gerencia en la gestión de planificación, monitoreo y seguimiento a las actividades del programa considerando las políticas de adquisiciones del Banco así como la normatividad local según corresponda, para alcanzar los objetivos propuestos del programa en el tiempo y la forma establecidos en el contrato de préstamo. </t>
  </si>
  <si>
    <t>MJ-CO-L1256-15</t>
  </si>
  <si>
    <t>004-2021</t>
  </si>
  <si>
    <t>FRANCISCO  ROSSI BUENAVENTURA</t>
  </si>
  <si>
    <t xml:space="preserve">Apoyo a la gerencia en la gestión de adquisiciones del Proyecto cumpliendo con las políticas de adquisiciones del Banco o la normatividad local según corresponda que permitan alcanzar los objetivos propuestos en el tiempo y la forma establecidos en el contrato de préstamo. </t>
  </si>
  <si>
    <t>MJ-CO-L1256-16</t>
  </si>
  <si>
    <t>003-2021</t>
  </si>
  <si>
    <t>MARYBEL DIAZ GOMEZ</t>
  </si>
  <si>
    <t xml:space="preserve">Apoyo a la gerencia en la gestión de financiera del programa considerando las políticas del Banco así como la normatividad local según corresponda, para alcanzar los objetivos propuestos del programa en el tiempo y la forma establecidos en el contrato de préstamo. </t>
  </si>
  <si>
    <t>MJ-CO-L1256-19</t>
  </si>
  <si>
    <t>SD</t>
  </si>
  <si>
    <t>001-2022</t>
  </si>
  <si>
    <t>MJ-CO-L1256-23</t>
  </si>
  <si>
    <t>003-2022</t>
  </si>
  <si>
    <t>MJ-CO-L1256-22</t>
  </si>
  <si>
    <t>004-2022</t>
  </si>
  <si>
    <t>MJ-CO-L1256-20</t>
  </si>
  <si>
    <t>005-2022</t>
  </si>
  <si>
    <t>MJ-CO-L1256-21</t>
  </si>
  <si>
    <t>002-2022</t>
  </si>
  <si>
    <t>MJ-CO-L1256-8</t>
  </si>
  <si>
    <t>006-2022</t>
  </si>
  <si>
    <t xml:space="preserve">YADIRA CASTILLO MENESES </t>
  </si>
  <si>
    <t>Brindar asesoría y asistencia técnica requerida dentro de los proyectos que se adelantan en el marco del Programa de Transformación Digital de la Justicia en Colombia (Contrato de Préstamo BID 5283/OC-CO), en lo relacionado con la asesoría jurídica respecto de los procesos judiciales que adelantan las Entidades del Ejecutivo con Funciones Jurisdiccionales -EFJE.</t>
  </si>
  <si>
    <t>MJ-CO-L1256-5</t>
  </si>
  <si>
    <t>008-2022</t>
  </si>
  <si>
    <t>CARLOS MARTIN COY RODRIGUEZ</t>
  </si>
  <si>
    <t xml:space="preserve">Brindar la asesoría y asistencia técnica al MJD requerida dentro de los proyectos que se adelantan en el marco del Programa de Transformación Digital de la Justicia en Colombia (Contrato de Préstamo BID 5283/OC-CO), en lo relacionado con arquitectura empresarial para el diseño e implementación del expediente digital para los servicios de justicia ofrecidos por las Entidades con Funciones Jurisdiccionales del Ejecutivo (EFJE). </t>
  </si>
  <si>
    <t>MJ-CO-L1256-7</t>
  </si>
  <si>
    <t>007-2022</t>
  </si>
  <si>
    <t>MAYRA ALEJANDRA MARTINEZ VEGA</t>
  </si>
  <si>
    <t xml:space="preserve">Diseñar y apoyar la implementación, la estrategia de comunicación, sensibilización y gestión de cambio en el marco del Programa de Transformación Digital de la Justicia en Colombia en lo relacionado con las Entidades con funciones jurisdiccionales del ejecutivo- EFJE y la Comisión Intersectorial de Justicia del Ejecutivo – CIJE. </t>
  </si>
  <si>
    <t>MJ-CO-L1256-24</t>
  </si>
  <si>
    <t>SBCC</t>
  </si>
  <si>
    <t>Consultoría</t>
  </si>
  <si>
    <t>009-2022</t>
  </si>
  <si>
    <t>ERNST &amp; YOUNG SAS</t>
  </si>
  <si>
    <t>Diseño e implementación del esquema organizacional, técnico,  jurídico, gobierno y arquitectura empresarial de ato nivel (dominio Gobierno TI) para el despliegue de los microservicios requeridos en la adopción del expediente digital en las entidades del ejecutivo que cumplen función jurisdiccional y el Ministerio de Justicia y del Derecho como articulador del proyecto. Incluye actualización de Diagnóstico de la EFJE.</t>
  </si>
  <si>
    <t>MJ-CO-L1256-6</t>
  </si>
  <si>
    <t>010-2022</t>
  </si>
  <si>
    <t>ANGELA CRISTINA TOBAR GONZALEZ</t>
  </si>
  <si>
    <t>Brindar asesoría y asistencia técnica requerida dentro de los proyectos que se adelantan en el marco del Programa de Transformación Digital de la Justicia en Colombia (Contrato de Préstamo BID 5283/OC-CO), en lo relacionado con gestión organizacional, funcional, gestión de procesos y articulación con las Entidades con Funciones Jurisdiccionales del Ejecutivo (EFJE) y todas las actividades relacionadas con el cabal funcionamiento del Comité Intersectorial de Justicia del ejecutivo - CIJE; además</t>
  </si>
  <si>
    <t>MJ-CO-L1256-25</t>
  </si>
  <si>
    <t>CP</t>
  </si>
  <si>
    <t xml:space="preserve">No consultoria </t>
  </si>
  <si>
    <t>011-2022</t>
  </si>
  <si>
    <t xml:space="preserve">PUBBLICA SAS </t>
  </si>
  <si>
    <t>Prestar los servicios como operador logístico para la organización y ejecución de eventos y demás actividades requeridas por el programa de Transformación de la Justicia del subcomponente 2.2 del préstamo 5283/OC-CO a cargo del MJD.</t>
  </si>
  <si>
    <t>COP</t>
  </si>
  <si>
    <t>US</t>
  </si>
  <si>
    <t>El siguiente cuadro tiene la lista para validación y no se debe modificar.</t>
  </si>
  <si>
    <t>Tipo de Adquisición/Licitación:</t>
  </si>
  <si>
    <t>Obras (con Precalificación)</t>
  </si>
  <si>
    <t>1. Obras cP</t>
  </si>
  <si>
    <t>Obras (sin Precalificación)</t>
  </si>
  <si>
    <t>2. Obras sP</t>
  </si>
  <si>
    <t>Bienes</t>
  </si>
  <si>
    <t>3. Bienes y Servicios</t>
  </si>
  <si>
    <t>Consultoría Firmas</t>
  </si>
  <si>
    <t>4.Consult Firmas</t>
  </si>
  <si>
    <t>Consultoría Individual</t>
  </si>
  <si>
    <t>5. Consultoria Individual   CI</t>
  </si>
  <si>
    <t>Método de Selección/Contratación</t>
  </si>
  <si>
    <t>CD</t>
  </si>
  <si>
    <t>Contratacion Directa (Consultorias individuales)</t>
  </si>
  <si>
    <t>Comparacion de 3 hojas de vida</t>
  </si>
  <si>
    <t>Comparacion de precios</t>
  </si>
  <si>
    <t>Selección Basada en Calidad y Costo</t>
  </si>
  <si>
    <t>SBC</t>
  </si>
  <si>
    <t>Selección Basada en Costo</t>
  </si>
  <si>
    <t>SCC</t>
  </si>
  <si>
    <t>Selección Basada en Contratación Consultores</t>
  </si>
  <si>
    <t>LPI</t>
  </si>
  <si>
    <t>Licitación Pública Internacional</t>
  </si>
  <si>
    <t>LPN</t>
  </si>
  <si>
    <t>Licitación Pública Nacional</t>
  </si>
  <si>
    <t>No. Contrato</t>
  </si>
  <si>
    <t xml:space="preserve">Contratista </t>
  </si>
  <si>
    <t>Valor del RP</t>
  </si>
  <si>
    <t xml:space="preserve">Valor pagado </t>
  </si>
  <si>
    <t>Saldo a liberar</t>
  </si>
  <si>
    <t xml:space="preserve">Fecha de liquidación </t>
  </si>
  <si>
    <t xml:space="preserve">Estado </t>
  </si>
  <si>
    <t>GUZMAN RODRIGUEZ ADRIANA MARIA</t>
  </si>
  <si>
    <t>DIAZ GOMEZ MARYBEL</t>
  </si>
  <si>
    <t>LLANO ESCANDON CARLOS EDUARDO</t>
  </si>
  <si>
    <t>AMBROSIO PINEDA YEHIDY</t>
  </si>
  <si>
    <t>ROSSI BUENAVENTURA FRANCISCO</t>
  </si>
  <si>
    <t>YADIRA   CASTILLO  MENESES</t>
  </si>
  <si>
    <t>Agosto 2022</t>
  </si>
  <si>
    <t>Septiembre 2022</t>
  </si>
  <si>
    <t>Número de No objeción</t>
  </si>
  <si>
    <t>Fecha de recepción</t>
  </si>
  <si>
    <t>Acción</t>
  </si>
  <si>
    <t>CCO - 231 / 2022</t>
  </si>
  <si>
    <t>PAA 2022</t>
  </si>
  <si>
    <t>CCO - 468 / 2022</t>
  </si>
  <si>
    <t>Actualización</t>
  </si>
  <si>
    <t>O-CAN/CCO-1691/2022</t>
  </si>
  <si>
    <t>MJ-CO-L1256-27</t>
  </si>
  <si>
    <t>MJ-CO-L1256-28</t>
  </si>
  <si>
    <t>MJ-CO-L1256-29</t>
  </si>
  <si>
    <t>MJ-CO-L1256-30</t>
  </si>
  <si>
    <t>MJ-CO-L1256-31</t>
  </si>
  <si>
    <t>MJ-CO-L1256-10</t>
  </si>
  <si>
    <t>MJ-CO-L1256-32</t>
  </si>
  <si>
    <t>MJ-CO-L1256-33</t>
  </si>
  <si>
    <t>MJ-CO-L1256-26</t>
  </si>
  <si>
    <t>MJ-CO-L1256-11</t>
  </si>
  <si>
    <t>MJ-CO-L1256-36</t>
  </si>
  <si>
    <t>MJ-CO-L1256-34</t>
  </si>
  <si>
    <t>MJ-CO-L1256-46</t>
  </si>
  <si>
    <t>MJ-CO-L1256-48</t>
  </si>
  <si>
    <t>MJ-CO-L1256-01</t>
  </si>
  <si>
    <t>MJ-CO-L1256-37</t>
  </si>
  <si>
    <t>MJ-CO-L1256-09</t>
  </si>
  <si>
    <t>MJ-CO-L1256-41</t>
  </si>
  <si>
    <t>MJ-CO-L1256-47</t>
  </si>
  <si>
    <t>MJ-CO-L1256-39</t>
  </si>
  <si>
    <t>MJ-CO-L1256-42</t>
  </si>
  <si>
    <t>MJ-CO-L1256-40</t>
  </si>
  <si>
    <t>MJ-CO-L1256-02</t>
  </si>
  <si>
    <t>RE</t>
  </si>
  <si>
    <t>430-2023-BID</t>
  </si>
  <si>
    <t>431-2023-BID</t>
  </si>
  <si>
    <t>432-2023-BID</t>
  </si>
  <si>
    <t>472-2023-BID</t>
  </si>
  <si>
    <t>473-2023-BID</t>
  </si>
  <si>
    <t>501-2023-BID</t>
  </si>
  <si>
    <t>502-2023-BID</t>
  </si>
  <si>
    <t>562-2023-BID</t>
  </si>
  <si>
    <t>717-2023-BID</t>
  </si>
  <si>
    <t>862-2023-BID</t>
  </si>
  <si>
    <t>890-2023-BID</t>
  </si>
  <si>
    <t>1130-2023-BID</t>
  </si>
  <si>
    <t>1146-2023-BID</t>
  </si>
  <si>
    <t>1153-2023-BID</t>
  </si>
  <si>
    <t>1184-2023-BID</t>
  </si>
  <si>
    <t>1182-2023-BID</t>
  </si>
  <si>
    <t>1186-2023-BID</t>
  </si>
  <si>
    <t>1187-2023-BID</t>
  </si>
  <si>
    <t>1199-2023-BID</t>
  </si>
  <si>
    <t>1200-2023-BID</t>
  </si>
  <si>
    <t>1204-2023-BID</t>
  </si>
  <si>
    <t>1208-2023-BID</t>
  </si>
  <si>
    <t>1218-2023-BID</t>
  </si>
  <si>
    <t>Juan Carlos Rodríguez Arana</t>
  </si>
  <si>
    <t>Yehidy Ambrosio Pineda</t>
  </si>
  <si>
    <t>Marybel Díaz Gómez</t>
  </si>
  <si>
    <t>Gabriela Rosa Velásquez Aristizábal</t>
  </si>
  <si>
    <t>Maribel Olarte Gutiérrez</t>
  </si>
  <si>
    <t>Nelson Darío Mejía Fajardo</t>
  </si>
  <si>
    <t>Diana Milena Carrillo Penagos</t>
  </si>
  <si>
    <t>Rigoberto Rodríguez Peralta</t>
  </si>
  <si>
    <t>Pubblica S.A.S.</t>
  </si>
  <si>
    <t>Sandra Liliana Calderón Castellanos</t>
  </si>
  <si>
    <t>Gloria Liliana Calderón Cruz</t>
  </si>
  <si>
    <t>Jaime Honorio González Moreno</t>
  </si>
  <si>
    <t>Quality Group Services S.A.S.</t>
  </si>
  <si>
    <t>Wendy Julieth Palacios Cabezas</t>
  </si>
  <si>
    <t>Consorcio EY-SM MJD</t>
  </si>
  <si>
    <t>José Fernando Torres Varela</t>
  </si>
  <si>
    <t>Juan Carlos Fuquen Barreto</t>
  </si>
  <si>
    <t>Juan Manuel Caro González</t>
  </si>
  <si>
    <t>Angela María Mora Soto</t>
  </si>
  <si>
    <t>Daniel Alejandro López Monsalve</t>
  </si>
  <si>
    <t>Sebastián Ordoñez Rubiano</t>
  </si>
  <si>
    <t>Osneider Orlando Pérez Torrado</t>
  </si>
  <si>
    <t>Ingenium Colombia S.A.S.</t>
  </si>
  <si>
    <t>Liderar integralmente, y conforme a las políticas del Banco, en forma proactiva y consensuada con las diferentes instancias involucradas, la ejecución del Programa para la Transformación Digital de Justicia en Colombia (CO-00007), financiado a través del Contrato de Préstamo BID Núm. 5283/OC-CO-2, en el subcomponente 2.2 relativo a los servicios de justicia ofrecidos por la Rama Ejecutiva, con el fin de alcanzar los objetivos propuestos en el tiempo y la forma establecidos en el mismo.</t>
  </si>
  <si>
    <t>Desarrollar los procesos y actividades de planificación, monitoreo y evaluación del Programa para la Transformación Digital de la Justicia en Colombia (CO-00007), financiado a través del Contrato de préstamo BID Núm. 5283/OC-CO-2 en el subcomponente 2.2 relativo a los servicios de justicia ofrecidos por la Rama Ejecutiva, atendiendo las políticas del Banco, así como la normatividad local y lineamientos institucionales, según corresponda, para alcanzar los objetivos propuestos del programa en el tiempo y la forma establecidos en el contrato de préstamo.</t>
  </si>
  <si>
    <t>Adelantar la gestión de financiera del Programa para la Transformación Digital de la Justicia en Colombia (CO-00007), financiado a través del Contrato de préstamo BID Núm. 5283/OC-CO-2 en el subcomponente 2.2 relativo a los servicios de justicia ofrecidos por la Rama Ejecutiva, atendiendo las políticas del Banco, así como la normatividad local y los lineamientos institucionales, según corresponda, para alcanzar los objetivos propuestos del programa en el tiempo y la forma establecidos en el contrato de préstamo.</t>
  </si>
  <si>
    <t>Realizar la gestión de las adquisiciones del Programa  para la Transformación Digital de la Justicia en Colombia (CO-00007), financiado a través del Contrato de préstamo BID Núm. 5283/OC-CO-2 en el subcomponente 2.2 relativo a los servicios de justicia ofrecidos por la Rama Ejecutiva, cumpliendo con las políticas de adquisiciones del Banco y/o la normatividad local, según corresponda, de manera que se alcancen los objetivos propuestos en el tiempo y la forma establecidos en el contrato de préstamo.</t>
  </si>
  <si>
    <t>Asesorar al Programa para la Transformación Digital de la Justicia en Colombia (CO-00007), financiado a través del Contrato de préstamo BID Núm. 5283/OC-CO-2 en el subcomponente 2.2 relativo a los servicios de justicia ofrecidos por la Rama Ejecutiva, en materia de gestión de tecnologías de la información y las comunicaciones – TICs, cumpliendo con las políticas del Banco y los lineamientos técnicos nacionales, de manera que se alcancen los objetivos propuestos en el tiempo y la forma establecidos en el contrato de préstamo.</t>
  </si>
  <si>
    <t>Brindar acompañamiento técnico especializado para el seguimiento y asesoría en la implementación de las iniciativas del Programa para la Transformación Digital de la Justicia, desde las competencias de la Dirección de Justicia formal como dependencia misional del Ministerio de Justicia y del Derecho.</t>
  </si>
  <si>
    <t>Asesorar y asistir técnicamente al Ministerio de Justicia y el Derecho en lo relacionado con gestión organizacional, funcional, gestión de procesos y articulación con las Entidades con Funciones Jurisdiccionales del Ejecutivo (EFJE) dentro de los proyectos que se adelantan en el marco del Programa para la Transformación Digital de la Justicia en Colombia (Contrato de Préstamo BID 5283/OC-CO), en el subcomponente 2.2 relativo a los servicios de justicia ofrecidos por la Rama Ejecutiva.</t>
  </si>
  <si>
    <t>Asesorar y asistir técnicamente al Ministerio de Justicia y el derecho en aspectos de arquitectura empresarial dentro de los proyectos que se adelantan en el marco del Programa de Transformación Digital de la Justicia en Colombia (Contrato de Préstamo BID 5283/OC- CO), en el subcomponente 2.2 relativo a los servicios de justicia ofrecidos por la Rama Ejecutiva, en lo relacionado con arquitectura empresarial.</t>
  </si>
  <si>
    <t>Prestar los servicios como operador logístico para la organización y ejecución de eventos y demás actividades relacionadas, requeridas por el Programa para la Transformación Digital de la Justicia en Colombia, en el subcomponente 2.2. del contrato de préstamo 5283/OC-CO a cargo del Ministerio de Justicia y del Derecho.</t>
  </si>
  <si>
    <t>Brindar asesoría y apoyo al Viceministerio de Promoción de la Justicia en la gestión de estrategias para el aprovechamiento de la información de la gestión jurisdiccional para la toma de decisiones sectoriales en el marco del Programa para la Transformación digital de la justicia en Colombia</t>
  </si>
  <si>
    <t>Brindar apoyo y asesoría técnica especializada en la definición del Modelo de Inspección, Vigilancia y Control de la gestión de las Comisarías de Familia de conformidad con lo establecido en el Capítulo VII de la Ley 2126 de 2021 en el marco del Programa para la Transformación Digital de la Justicia en Colombia</t>
  </si>
  <si>
    <t>Diseñar y apoyar la implementación de la estrategia de sensibilización y gestión de cambio en el marco del Programa para la Transformación Digital de la Justicia en Colombia ejecutado por el Ministerio de Justicia y del Derecho- MJD</t>
  </si>
  <si>
    <t>Adquirir equipos para digitalización de documentos en el marco del Programa para la Transformación Digital de laJusticia en Colombia</t>
  </si>
  <si>
    <t>Realizar la gestión financiera del Programa para la Transformación Digital de la Justicia en Colombia (CO00007), financiado a través del Contrato de préstamo BID No. 5283/OC-CO-2 en el subcomponente 2.2 relativo a los servicios de justicia ofrecidos por la Rama Ejecutiva, cumpliendo las políticas del Banco, así como la normatividad local y los lineamientos institucionales, según corresponda, para alcanzar los objetivos propuestos del programa en el tiempo y la forma establecidos en el contrato de préstamo</t>
  </si>
  <si>
    <t>Realizar la arquitectura empresarial detallada para la prestación de servicios judiciales que brindan las entidades que cumplen funciones jurisdiccionales del Ejecutivo, así como efectuar su desarrollo e implementación mediante la modalidad de fábrica de software</t>
  </si>
  <si>
    <t>Brindar apoyo y asesoría técnica especializada en la definición del dominio legal del expediente digital de las entidades del ejecutivo que adelantan funciones jurisdiccionales, en el marco del programa para la transformación digital de la justicia en Colombia</t>
  </si>
  <si>
    <t>Brindar asesoría y acompañamiento técnico en arquitectura de aplicaciones e interoperabilidad en el marco del Programa para la Transformación Digital de la Justicia en Colombia (Contrato de Préstamo BID 5283/OC-CO), en el subcomponente 2.2 relativo a los servicios de justicia ofrecidos por la Rama Ejecutiva</t>
  </si>
  <si>
    <t>Actualizar la Guía de Tecnologías de la Información para trámites jurisdiccionales de la rama ejecutiva en lo relacionado con los aspectos funcionales, organizacionales y de gestión para el Ministerio de Justicia y del Derecho</t>
  </si>
  <si>
    <t>Brindar apoyo y asesoría especializada en procesos jurisdiccionales adelantados por las entidades del ejecutivo en el marco del Programa para la Transformación Digital de la Justicia en Colombia</t>
  </si>
  <si>
    <t>Brindar asesoría y acompañamiento técnico en arquitectura de información en el marco del Programa para la Transformación Digital de la Justicia en Colombia (Contrato de Préstamo BID 5283/OC-CO), en el subcomponente 2.2 relativo a los servicios de justicia ofrecidos por la Rama Ejecutiva</t>
  </si>
  <si>
    <t>Actualizar la Guía de Tecnologías de la Información para trámites jurisdiccionales de la rama ejecutiva en lo relacionado con los aspectos de tecnologías de información y comunicaciones para el Ministerio de Justicia y del Derecho</t>
  </si>
  <si>
    <t>Brindar asesoría y acompañamiento técnico en arquitectura de infraestructura en el marco del Programa para la Transformación Digital de la Justicia en Colombia (Contrato de Préstamo BID 5283/OC-CO), en el subcomponente 2.2 relativo a los servicios de justicia ofrecidos por la Rama Ejecutiva</t>
  </si>
  <si>
    <t>Adquirir el licenciamiento, configuración y despliegue de una Herramienta de software para la gestión de la Arquitectura Empresarial en modalidad de software como servicio – SaaS en el marco del Programa para la Transformación Digital de la Justicia en Colombia</t>
  </si>
  <si>
    <t>Consultor individual</t>
  </si>
  <si>
    <t>Servicios de no consultoría</t>
  </si>
  <si>
    <t>Consultoría firma</t>
  </si>
  <si>
    <t>CCO-864-23</t>
  </si>
  <si>
    <t>PA V3</t>
  </si>
  <si>
    <t>CCO-991-23</t>
  </si>
  <si>
    <t>CCO-1082-23</t>
  </si>
  <si>
    <t>CCO-1270-23</t>
  </si>
  <si>
    <t>CCO-1523-23</t>
  </si>
  <si>
    <t>PA V4</t>
  </si>
  <si>
    <t>PA V5</t>
  </si>
  <si>
    <t>PA V6</t>
  </si>
  <si>
    <t>PA V7</t>
  </si>
  <si>
    <t>PA V8 y 2024</t>
  </si>
  <si>
    <t>Fecha emisión</t>
  </si>
  <si>
    <t>CCO-2120-23</t>
  </si>
  <si>
    <t>PA V1</t>
  </si>
  <si>
    <t>PA V2</t>
  </si>
  <si>
    <t>CCO-598-23</t>
  </si>
  <si>
    <t>CCO-2192-22</t>
  </si>
  <si>
    <t>N° Contrato</t>
  </si>
  <si>
    <t>CONCENTRADO DEL UNIVERSO DE CONTRATOS SUJETOS A REVISIÓN EX POST - EX ANTE ADQUIRIDOS CON RECURSOS DEL PRÉSTAMO No. 5283/OC-CO 2</t>
  </si>
  <si>
    <t>076-2024-BID</t>
  </si>
  <si>
    <t>075-2024-BID</t>
  </si>
  <si>
    <t>078-2024-BID</t>
  </si>
  <si>
    <t>079-2024-BID</t>
  </si>
  <si>
    <t>077-2024-BID</t>
  </si>
  <si>
    <t>274-2024-BID</t>
  </si>
  <si>
    <t>430-2024-BID</t>
  </si>
  <si>
    <t>431-2024-BID</t>
  </si>
  <si>
    <t>432-2024-BID</t>
  </si>
  <si>
    <t>433-2024-BID</t>
  </si>
  <si>
    <t>434-2024-BID</t>
  </si>
  <si>
    <t>542-2024-BID</t>
  </si>
  <si>
    <t>560-2024-BID</t>
  </si>
  <si>
    <t>573-2024-BID</t>
  </si>
  <si>
    <t>Wendy Palacios Cabezas</t>
  </si>
  <si>
    <t>Alejandro Díaz Gutiérrez</t>
  </si>
  <si>
    <t>Rubén Darío González Hernández</t>
  </si>
  <si>
    <t>Brindar asesoría y apoyo al Viceministerio de Promoción de la Justicia en la gestión de estrategias para el aprovechamiento de la información de la gestión jurisdiccional para la toma de decisiones sectoriales en el marco del programa para la transformación digital de la justicia en Colombia</t>
  </si>
  <si>
    <t>Asesorar y asistir técnicamente al Ministerio de Justicia y el derecho en aspectos de arquitectura empresarial dentro de los proyectos que se adelantan en el marco del Programa de Transformación Digital de la Justicia en Colombia (Contrato de Préstamo BID 5283/OC-CO), en el subcomponente 2.2 relativo a los servicios de justicia ofrecidos por la Rama Ejecutiva, en lo relacionado con arquitectura empresarial</t>
  </si>
  <si>
    <t>Prestar los servicios como operador logístico para la organización y ejecución de eventos y demás actividades relacionadas, requeridas por el Programa para la Transformación Digital de la Justicia en Colombia, del subcomponente 2.2. del contrato de préstamo 5283/OC-CO a cargo del Ministerio de Justicia y del Derecho</t>
  </si>
  <si>
    <t>Asesorar y asistir técnicamente al Ministerio de Justicia y el Derecho en lo relacionado con gestión organizacional, funcional, gestión de procesos y articulación con las Entidades con Funciones Jurisdiccionales del Ejecutivo (EFJE) dentro de los proyectos que se adelantan en el marco del Programa para la Transformación Digital de la Justicia en Colombia (Contrato de Préstamo BID 5283/OC-CO), en el subcomponente 2.2 relativo a los servicios de justicia ofrecidos por la Rama Ejecutiva</t>
  </si>
  <si>
    <t>MJ-CO-L1256-49</t>
  </si>
  <si>
    <t>MJ-CO-L1256-50</t>
  </si>
  <si>
    <t>MJ-CO-L1256-51</t>
  </si>
  <si>
    <t>MJ-CO-L1256-52</t>
  </si>
  <si>
    <t>MJ-CO-L1256-53</t>
  </si>
  <si>
    <t>MJ-CO-L1256-60</t>
  </si>
  <si>
    <t>MJ-CO-L1256-58</t>
  </si>
  <si>
    <t>MJ-CO-L1256-56</t>
  </si>
  <si>
    <t>MJ-CO-L1256-55</t>
  </si>
  <si>
    <t>MJ-CO-L1256-57</t>
  </si>
  <si>
    <t>MJ-CO-L1256-61</t>
  </si>
  <si>
    <t>MJ-CO-L1256-59</t>
  </si>
  <si>
    <t>MJ-CO-L1256-62</t>
  </si>
  <si>
    <t>MJ-CO-L1256-54</t>
  </si>
  <si>
    <t>Cerrado</t>
  </si>
  <si>
    <t>Marzo 2024</t>
  </si>
  <si>
    <t>Terminado anticipadamente y liquidado</t>
  </si>
  <si>
    <t>Noviembre 2023</t>
  </si>
  <si>
    <t>Saldo liberado</t>
  </si>
  <si>
    <t>CCO-252-24</t>
  </si>
  <si>
    <t>MJ-CO-L1256-64-24</t>
  </si>
  <si>
    <t>MJ-CO-L1256-63-24</t>
  </si>
  <si>
    <t>MJ-CO-L1256-65-24</t>
  </si>
  <si>
    <t>MJ-CO-L1256-66-24</t>
  </si>
  <si>
    <t>MJ-CO-L1256-67-24</t>
  </si>
  <si>
    <t>MJ-CO-L1256-P00059-24</t>
  </si>
  <si>
    <t>578-2024-BID</t>
  </si>
  <si>
    <t>617-2024-BID</t>
  </si>
  <si>
    <t>644-2024-BID</t>
  </si>
  <si>
    <t>732-2024-BID</t>
  </si>
  <si>
    <t>785-2024-BID</t>
  </si>
  <si>
    <t>779-2024-BID</t>
  </si>
  <si>
    <t>José Efraín Ramírez Franco</t>
  </si>
  <si>
    <t>Leonel Reyes Bustamante</t>
  </si>
  <si>
    <t>Sergio González Rey</t>
  </si>
  <si>
    <t>Asesorar y acompañar técnicamente la implementación del sistema y procedimiento de IVC de comisarías de familia en cumplimiento de la Ley 2126 de 2021, con observancia de las mejores prácticas identificadas por la OCDE en materia de cumplimiento normativo e inspecciones, así como adelantar mesas de trabajo de planeación estratégica entre la Dirección de Justicia Formal el GIT de Comisarías de Familia y las Oficinas Asesoras de Planeación y  de Control Interno y otras dependencias de la entidad, con el objetivo de afianzar la operatividad y formalizar los procesos y procedimientos de IVC de Comisarías de Familia</t>
  </si>
  <si>
    <t>Brindar apoyo y asesoría como analista de negocio, para analizar y modelar los procesos de negocio, el levantamiento de los requerimientos de negocio y funcionales del proceso de “Comisarías de Familia, Consultorios Jurídicos y LegalApp” de la Dirección de Justicia Formal, en el marco del Programa para la Transformación Digital de la Justicia en Colombia</t>
  </si>
  <si>
    <t>Realizar el perfeccionamiento integral de la Guía de Transformación Digital para la Gestión de trámites jurisdiccionales y aplicar la nueva metodología de medición del nivel de madurez digital de las entidades con funciones jurisdiccionales de la rama ejecutiva -EFJE</t>
  </si>
  <si>
    <t>Prestar servicios de consultoría individual al Ministerio de Justicia y del Derecho para fortalecer el posicionamiento digital orientados a la promoción de los servicios y oferta institucional en materia de acceso a la justicia que lidera la Dirección de Justicia Formal en el marco del programa para la transformación digital de la justicia en Colombia</t>
  </si>
  <si>
    <t>Terminado anticipadamente</t>
  </si>
  <si>
    <r>
      <t xml:space="preserve">Inversión acumulada
</t>
    </r>
    <r>
      <rPr>
        <b/>
        <sz val="9"/>
        <color rgb="FFFF0000"/>
        <rFont val="Nunito"/>
      </rPr>
      <t>(B)</t>
    </r>
  </si>
  <si>
    <r>
      <rPr>
        <b/>
        <sz val="9"/>
        <color rgb="FFFF0000"/>
        <rFont val="Nunito"/>
      </rPr>
      <t>(C)</t>
    </r>
    <r>
      <rPr>
        <b/>
        <sz val="9"/>
        <rFont val="Nunito"/>
      </rPr>
      <t xml:space="preserve"> Recurso pendiente por ejecutar
</t>
    </r>
    <r>
      <rPr>
        <b/>
        <sz val="9"/>
        <color rgb="FFFF0000"/>
        <rFont val="Nunito"/>
      </rPr>
      <t>(A) - (B)</t>
    </r>
  </si>
  <si>
    <t>Liquidado/ Cerrado</t>
  </si>
  <si>
    <t>PA V2 27-3-24</t>
  </si>
  <si>
    <t>CCO-430-24</t>
  </si>
  <si>
    <t>CCO-563-24</t>
  </si>
  <si>
    <t>CCO-793-24</t>
  </si>
  <si>
    <t>PA V4 30-6</t>
  </si>
  <si>
    <t>CCO-846-24</t>
  </si>
  <si>
    <t>Portal del cliente</t>
  </si>
  <si>
    <t>Saldo liberado, cerrado y liquidado</t>
  </si>
  <si>
    <t>Octubre 2024</t>
  </si>
  <si>
    <t>Septiembre 2024</t>
  </si>
  <si>
    <t>ERNST &amp; YOUNG S.A.S.</t>
  </si>
  <si>
    <t>ÁNGELA CRISTINA TOBAR GONZÁLEZ</t>
  </si>
  <si>
    <t>PUBBLICA S.A.S.</t>
  </si>
  <si>
    <t>Liquidado y saldo liberado, Cerrado</t>
  </si>
  <si>
    <t>Saldo liberado y liquidado</t>
  </si>
  <si>
    <t>Abril 2024</t>
  </si>
  <si>
    <t>Agosto 2024</t>
  </si>
  <si>
    <t>Mayo 2023</t>
  </si>
  <si>
    <t>Junio 2023</t>
  </si>
  <si>
    <t>Julio 2023</t>
  </si>
  <si>
    <t>Agosto 2023</t>
  </si>
  <si>
    <t>Mayo 2024</t>
  </si>
  <si>
    <t>Octubre 2023</t>
  </si>
  <si>
    <t>Julio 2024</t>
  </si>
  <si>
    <t>Ingenium S.A.S.</t>
  </si>
  <si>
    <t>Terminado, en proceso de liquidación</t>
  </si>
  <si>
    <t>66-2025</t>
  </si>
  <si>
    <t>67-2025</t>
  </si>
  <si>
    <t>68-2025</t>
  </si>
  <si>
    <t>69-2025</t>
  </si>
  <si>
    <t>70-2025</t>
  </si>
  <si>
    <t>71-2025</t>
  </si>
  <si>
    <t>72-2025</t>
  </si>
  <si>
    <t>195-2025</t>
  </si>
  <si>
    <t>196-2025</t>
  </si>
  <si>
    <t>197-2025</t>
  </si>
  <si>
    <t>198-2025</t>
  </si>
  <si>
    <t>199-2025</t>
  </si>
  <si>
    <t>119-2025</t>
  </si>
  <si>
    <t>532-2025</t>
  </si>
  <si>
    <t>571-2025</t>
  </si>
  <si>
    <t>565-2025</t>
  </si>
  <si>
    <t>Wendy Yulieth Palacios Cabezas</t>
  </si>
  <si>
    <t>Yinci Yurith Daza Melo</t>
  </si>
  <si>
    <t>Juan Camilo Muñoz Ruiz</t>
  </si>
  <si>
    <t>Brindar acompañamiento técnico especializado para la Operación del Sistema de Servicios de Justicia del Ejecutivo – JustiFácil, en los temas de interoperabilidad y soporte técnico para el desarrollo y gestión de la plataforma, en el marco del Programa para la Transformación Digital de la Justicia en Colombia</t>
  </si>
  <si>
    <t>Brindar asesoría como analista de negocio, para analizar y modelar los procesos de negocio, el levantamiento de los requerimientos de negocio y funcionales del proceso de “Comisarías de Familia, Consultorios Jurídicos y LegalApp” de la Dirección de Justicia Formal y en la implementación del Sistema de Servicios de Justicia del Ejecutivo – JustiFácil, “Comisarías de Familia, Consultorios Jurídicos y LegalApp”, en el marco del Programa para la Transformación Digital de la Justicia en Colombia</t>
  </si>
  <si>
    <t>Prestar servicios profesionales a la Dirección de Justicia Formal para la gestión de las actividades de promoción de la oferta institucional, el diseño de materiales gráficos, diagramación de documentos técnicos y producción de material audiovisual, en el marco del Programa para la Transformación Digital de la Justicia en Colombia</t>
  </si>
  <si>
    <t>Brindar acompañamiento funcional y coordinar la Operación del Sistema de Servicios de Justicia del Ejecutivo – JustiFácil, en el marco del Programa para la Transformación Digital de la Justicia en Colombia</t>
  </si>
  <si>
    <t>Servicios de No Consultoría</t>
  </si>
  <si>
    <t>CO-L1256-P00060-25</t>
  </si>
  <si>
    <t>CO-L1256-P00061-25</t>
  </si>
  <si>
    <t>CO-L1256-P00062-25</t>
  </si>
  <si>
    <t>CO-L1256-P00063-25</t>
  </si>
  <si>
    <t>CO-L1256-P00064-25</t>
  </si>
  <si>
    <t>CO-L1256-P00065-25</t>
  </si>
  <si>
    <t>CO-L1256-P00071-25</t>
  </si>
  <si>
    <t>CO-L1256-P00066-25</t>
  </si>
  <si>
    <t>CO-L1256-P00067-25</t>
  </si>
  <si>
    <t>CO-L1256-P00068-25</t>
  </si>
  <si>
    <t>CO-L1256-P00069-25</t>
  </si>
  <si>
    <t>CO-L1256-P00075-25</t>
  </si>
  <si>
    <t>CO-L1256-P00072-25</t>
  </si>
  <si>
    <t>CO-L1256-P00078-25</t>
  </si>
  <si>
    <t>CO-L1256-P00074-25</t>
  </si>
  <si>
    <t>CO-L1256-P00070-25</t>
  </si>
  <si>
    <t>Recomendación MHCP</t>
  </si>
  <si>
    <t>En ejecución</t>
  </si>
  <si>
    <t>CO-L1256-P00076-25</t>
  </si>
  <si>
    <t>CO-L1256-P00077-25</t>
  </si>
  <si>
    <t>Juan Carlos Valdés Rosales</t>
  </si>
  <si>
    <t>Nicolás Gutiérrez Bermúdez</t>
  </si>
  <si>
    <t>Brindar apoyo funcional para la Operación Sistema de Servicios de Justicia del Ejecutivo – JustiFácil y en la promoción de servicios y del observatorio de Justicia, en el marco del Programa para la Transformación Digital de la Justicia en Colombia</t>
  </si>
  <si>
    <t>Brindar apoyo funcional en la Operación del Sistema de Servicios de Justicia del Ejecutivo – JustiFácil en la gestión de requerimientos ciudadanos y la capacitación y apropiación de la herramienta, en el marco del Programa para la Transformación Digital de la Justicia en Colombia</t>
  </si>
  <si>
    <t>CO-L1256-P00085-25</t>
  </si>
  <si>
    <t>CO-L1256-P00080-25</t>
  </si>
  <si>
    <t>Icubo Solutions S.A.S.</t>
  </si>
  <si>
    <t>603-2025</t>
  </si>
  <si>
    <t>604-2025</t>
  </si>
  <si>
    <t>688-2025</t>
  </si>
  <si>
    <t>710-2025</t>
  </si>
  <si>
    <t>Prestar la capacitación avanzada y acompañamiento técnico especializado en el uso de la herramienta de Arquitectura Empresarial ABACUS</t>
  </si>
  <si>
    <t>Fortalecimiento del centro de excelencia en datos (CoED) mediante la implementación de nuevos conjuntos de datos y la realización de un piloto de uso de IA para Legalapp del Ministerio de Justicia y del Derecho</t>
  </si>
  <si>
    <t>OBSERVACIONES</t>
  </si>
  <si>
    <t>Se adicionó y prorrogó el contrato</t>
  </si>
  <si>
    <t>Se prorrogó el contrato</t>
  </si>
  <si>
    <t>Se adicionó y prorrogó el contrato; se terminó anticipadamente</t>
  </si>
  <si>
    <t>Se liberaron recursos porque la fecha de inicio fue posterior a la suscripción</t>
  </si>
  <si>
    <t>Se adicionó y prorrogó el contrato, había un saldo por liberar porque la fecha de inicio fue diferente a la de suscripción</t>
  </si>
  <si>
    <t>Se adicionó y prorrogó el contrato, se liberaron recursos de acuerdo con cantidad de horas aprobadas</t>
  </si>
  <si>
    <t>195-2025-BID</t>
  </si>
  <si>
    <t>Liquidado</t>
  </si>
  <si>
    <t>PA 2025 3</t>
  </si>
  <si>
    <t>PA 2025 4</t>
  </si>
  <si>
    <t>PA 2025 5</t>
  </si>
  <si>
    <t>PA 2024 1</t>
  </si>
  <si>
    <t>PA 2024 2 y 2025</t>
  </si>
  <si>
    <t>CO-L1256-P00073-25</t>
  </si>
  <si>
    <t>Brindar asesoría y acompañamiento especializado en la medición del nivel de madurez digital de las entidades con funciones jurisdiccionales de la rama ejecutiva –EFJE</t>
  </si>
  <si>
    <r>
      <t xml:space="preserve">TOTAL EJECUTADO (pagado) al 30 de septiembre de 2024  </t>
    </r>
    <r>
      <rPr>
        <b/>
        <sz val="9"/>
        <color rgb="FFFF0000"/>
        <rFont val="Nunito"/>
      </rPr>
      <t>(A)</t>
    </r>
  </si>
  <si>
    <t xml:space="preserve">Se redujo valor por liberación saldo
</t>
  </si>
  <si>
    <t>Fortalecimiento Sistema de Servicios de Justicia del Ejecutivo- Justifácil</t>
  </si>
  <si>
    <t>CO-L1256-P00079-25</t>
  </si>
  <si>
    <t>743-2025</t>
  </si>
  <si>
    <t>CO-L1256-P00083-25</t>
  </si>
  <si>
    <t>CO-L1256-P00087-25</t>
  </si>
  <si>
    <t>CO-L1256-P00088-25</t>
  </si>
  <si>
    <t>CO-L1256-P00089-25</t>
  </si>
  <si>
    <t>CO-L1256-P00090-25</t>
  </si>
  <si>
    <t>CO-L1256-P00091-25</t>
  </si>
  <si>
    <t>CO-L1256-P00092-25</t>
  </si>
  <si>
    <t>CO-L1256-P00093-25</t>
  </si>
  <si>
    <t>CO-L1256-P00094-25</t>
  </si>
  <si>
    <t>CO-L1256-P00095-25</t>
  </si>
  <si>
    <t>CO-L1256-P00096-25</t>
  </si>
  <si>
    <t>Saldo liberado y liquidado, posteriomente cerrado</t>
  </si>
  <si>
    <t>Controles Empresariales S.A.S.</t>
  </si>
  <si>
    <t>820-2025</t>
  </si>
  <si>
    <t>Adquisición de servicios tecnológicos y conexos en la nube para el Ministerio de Justicia y del Derecho</t>
  </si>
  <si>
    <t>CO-L1256-P00082-25</t>
  </si>
  <si>
    <t>Prorrogado hasta el 31 de marzo de 2025 y modificado.Prorrogado hasta el 30 de junio de 2025. Prorrogado hasta el 12 de diciembre de 2025 y adicionado en $900.000.000</t>
  </si>
  <si>
    <t>PA 2025 6</t>
  </si>
  <si>
    <t>PA 2025 7</t>
  </si>
  <si>
    <t>PA 2025 8</t>
  </si>
  <si>
    <t>PA 2025 9</t>
  </si>
  <si>
    <t>PA 2025 10</t>
  </si>
  <si>
    <t>PA 2026</t>
  </si>
  <si>
    <t>CO-L1256-P00081-25</t>
  </si>
  <si>
    <t>CO-L1256-P00084-25</t>
  </si>
  <si>
    <t>Adquisición bienes</t>
  </si>
  <si>
    <t>PA V5/ PA 2024 1</t>
  </si>
  <si>
    <t>PA V6/ PA 2024 2</t>
  </si>
  <si>
    <t>PPC Relación de procesos cancelados a 23 de marzo de 2026 - Planilla D6</t>
  </si>
  <si>
    <t>CO-L1256-P00097-26</t>
  </si>
  <si>
    <t>CO-L1256-P00098-26</t>
  </si>
  <si>
    <t>CO-L1256-P00099-26</t>
  </si>
  <si>
    <t>CO-L1256-P00100-26</t>
  </si>
  <si>
    <t>CO-L1256-P00101-26</t>
  </si>
  <si>
    <t>380-2026</t>
  </si>
  <si>
    <t>381-2026</t>
  </si>
  <si>
    <t>225-2026</t>
  </si>
  <si>
    <t>389-2026</t>
  </si>
  <si>
    <t>390-2026</t>
  </si>
  <si>
    <r>
      <t xml:space="preserve">TOTAL EJECUTADO (pagado) al 23 de marzo de 2026  </t>
    </r>
    <r>
      <rPr>
        <b/>
        <sz val="9"/>
        <color rgb="FFFF0000"/>
        <rFont val="Nunito"/>
      </rPr>
      <t>(A)</t>
    </r>
  </si>
  <si>
    <t>PPC Relación de contratos suscritos a 23 de marzo de 2026 - Planilla D6</t>
  </si>
  <si>
    <t>TRM Presupuestada para la vigencia 2026</t>
  </si>
  <si>
    <t>CO-L1256-P00102-26</t>
  </si>
  <si>
    <t>SD-RE</t>
  </si>
  <si>
    <t>El GGC informó que no se puede cerrar porque tiene garantías vigentes</t>
  </si>
  <si>
    <t>Contratos Enero - Abril -26</t>
  </si>
  <si>
    <t>2026</t>
  </si>
  <si>
    <t>PA 2025 11</t>
  </si>
  <si>
    <t>PPC Relación de contratos suscritos a 24 de abril de 2026 - Planilla D6</t>
  </si>
  <si>
    <t>Se solicitó trámite de liquidación</t>
  </si>
  <si>
    <t>CORRESPONDIENTES AL PERÍODO DEL 01 DE ENERO AL 24 DE ABRIL DE 2026</t>
  </si>
  <si>
    <t>CORRESPONDIENTES AL PERÍODO DEL 01 DE ENERO AL 24 ABRIL DE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</si>
</sst>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_(* \(#,##0.00\);_(* &quot;-&quot;??_);_(@_)"/>
    <numFmt numFmtId="165" formatCode="d/mm/yy;@"/>
    <numFmt numFmtId="166" formatCode="_(* #,##0_);_(* \(#,##0\);_(* &quot;-&quot;??_);_(@_)"/>
    <numFmt numFmtId="167" formatCode="_-* #,##0_-;\-* #,##0_-;_-* &quot;-&quot;??_-;_-@_-"/>
    <numFmt numFmtId="168" formatCode="dd\-mm\-yy;@"/>
    <numFmt numFmtId="169" formatCode="_(&quot;$&quot;* #,##0.00_);_(&quot;$&quot;* \(#,##0.00\);_(&quot;$&quot;* &quot;-&quot;??_);_(@_)"/>
    <numFmt numFmtId="170" formatCode="_(&quot;$&quot;* #,##0_);_(&quot;$&quot;* \(#,##0\);_(&quot;$&quot;* &quot;-&quot;??_);_(@_)"/>
  </numFmts>
  <fonts count="30">
    <font>
      <sz val="11"/>
      <color theme="1"/>
      <name val="Calibri"/>
      <family val="2"/>
      <scheme val="minor"/>
    </font>
    <font>
      <sz val="11"/>
      <color theme="1"/>
      <name val="Calibri"/>
      <family val="2"/>
      <scheme val="minor"/>
    </font>
    <font>
      <sz val="10"/>
      <color theme="1"/>
      <name val="EYInterstate Light"/>
    </font>
    <font>
      <sz val="12"/>
      <color theme="1"/>
      <name val="EYInterstate Light"/>
    </font>
    <font>
      <sz val="9"/>
      <color theme="1"/>
      <name val="EYInterstate Light"/>
    </font>
    <font>
      <b/>
      <sz val="11"/>
      <color theme="1"/>
      <name val="Calibri"/>
      <family val="2"/>
      <scheme val="minor"/>
    </font>
    <font>
      <sz val="11"/>
      <color theme="0"/>
      <name val="Calibri"/>
      <family val="2"/>
      <scheme val="minor"/>
    </font>
    <font>
      <b/>
      <sz val="9"/>
      <color indexed="81"/>
      <name val="Tahoma"/>
      <family val="2"/>
    </font>
    <font>
      <sz val="9"/>
      <color indexed="81"/>
      <name val="Tahoma"/>
      <family val="2"/>
    </font>
    <font>
      <sz val="10"/>
      <color theme="1"/>
      <name val="Arial"/>
      <family val="2"/>
    </font>
    <font>
      <sz val="8"/>
      <name val="Calibri"/>
      <family val="2"/>
      <scheme val="minor"/>
    </font>
    <font>
      <sz val="10"/>
      <color theme="1"/>
      <name val="Nunito"/>
    </font>
    <font>
      <sz val="9"/>
      <color theme="1"/>
      <name val="Nunito"/>
    </font>
    <font>
      <b/>
      <sz val="9"/>
      <name val="Nunito"/>
    </font>
    <font>
      <b/>
      <sz val="9"/>
      <color rgb="FFFFFF00"/>
      <name val="Nunito"/>
    </font>
    <font>
      <sz val="10"/>
      <name val="Nunito"/>
    </font>
    <font>
      <b/>
      <sz val="9"/>
      <color rgb="FFFF0000"/>
      <name val="Nunito"/>
    </font>
    <font>
      <sz val="9"/>
      <name val="Nunito"/>
    </font>
    <font>
      <b/>
      <u/>
      <sz val="9"/>
      <color rgb="FFFF0000"/>
      <name val="Nunito"/>
    </font>
    <font>
      <b/>
      <i/>
      <sz val="9"/>
      <name val="Nunito"/>
    </font>
    <font>
      <b/>
      <sz val="9"/>
      <color indexed="10"/>
      <name val="Nunito"/>
    </font>
    <font>
      <sz val="9"/>
      <color rgb="FF000000"/>
      <name val="Nunito"/>
    </font>
    <font>
      <sz val="10"/>
      <color theme="0"/>
      <name val="Nunito"/>
    </font>
    <font>
      <sz val="9"/>
      <color rgb="FFFF0000"/>
      <name val="Nunito"/>
    </font>
    <font>
      <sz val="11"/>
      <color theme="1"/>
      <name val="Nunito"/>
    </font>
    <font>
      <b/>
      <sz val="11"/>
      <color theme="1"/>
      <name val="Nunito"/>
    </font>
    <font>
      <sz val="11"/>
      <color rgb="FF000000"/>
      <name val="Nunito"/>
    </font>
    <font>
      <sz val="11"/>
      <name val="Nunito"/>
    </font>
    <font>
      <b/>
      <sz val="10"/>
      <color theme="1"/>
      <name val="Nunito"/>
    </font>
    <font>
      <b/>
      <sz val="10"/>
      <color theme="1"/>
      <name val="Arial"/>
      <family val="2"/>
    </font>
  </fonts>
  <fills count="12">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
      <patternFill patternType="solid">
        <fgColor theme="0" tint="-0.49998474074526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4"/>
      </patternFill>
    </fill>
    <fill>
      <patternFill patternType="solid">
        <fgColor theme="5" tint="0.59999389629810485"/>
        <bgColor indexed="64"/>
      </patternFill>
    </fill>
    <fill>
      <patternFill patternType="solid">
        <fgColor theme="3" tint="0.79998168889431442"/>
        <bgColor indexed="64"/>
      </patternFill>
    </fill>
  </fills>
  <borders count="45">
    <border>
      <left/>
      <right/>
      <top/>
      <bottom/>
      <diagonal/>
    </border>
    <border>
      <left style="medium">
        <color rgb="FFFFFF00"/>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hair">
        <color indexed="64"/>
      </left>
      <right style="hair">
        <color indexed="64"/>
      </right>
      <top/>
      <bottom/>
      <diagonal/>
    </border>
  </borders>
  <cellStyleXfs count="5">
    <xf numFmtId="0" fontId="0" fillId="0" borderId="0"/>
    <xf numFmtId="164" fontId="1" fillId="0" borderId="0" applyFont="0" applyFill="0" applyBorder="0" applyAlignment="0" applyProtection="0"/>
    <xf numFmtId="9" fontId="1" fillId="0" borderId="0" applyFont="0" applyFill="0" applyBorder="0" applyAlignment="0" applyProtection="0"/>
    <xf numFmtId="0" fontId="6" fillId="9" borderId="0" applyNumberFormat="0" applyBorder="0" applyAlignment="0" applyProtection="0"/>
    <xf numFmtId="169" fontId="1" fillId="0" borderId="0" applyFont="0" applyFill="0" applyBorder="0" applyAlignment="0" applyProtection="0"/>
  </cellStyleXfs>
  <cellXfs count="324">
    <xf numFmtId="0" fontId="0" fillId="0" borderId="0" xfId="0"/>
    <xf numFmtId="0" fontId="2" fillId="0" borderId="1" xfId="0" applyFont="1" applyBorder="1" applyAlignment="1">
      <alignment vertical="center"/>
    </xf>
    <xf numFmtId="0" fontId="2" fillId="0" borderId="0" xfId="0" applyFont="1"/>
    <xf numFmtId="0" fontId="3" fillId="0" borderId="1" xfId="0" applyFont="1" applyBorder="1" applyAlignment="1">
      <alignment vertical="center"/>
    </xf>
    <xf numFmtId="0" fontId="4" fillId="0" borderId="0" xfId="0" applyFont="1" applyAlignment="1">
      <alignment horizontal="center" vertical="center"/>
    </xf>
    <xf numFmtId="0" fontId="2" fillId="0" borderId="1" xfId="0" applyFont="1" applyBorder="1"/>
    <xf numFmtId="0" fontId="9" fillId="0" borderId="1" xfId="0" applyFont="1" applyBorder="1"/>
    <xf numFmtId="0" fontId="9" fillId="0" borderId="0" xfId="0" applyFont="1"/>
    <xf numFmtId="0" fontId="5" fillId="0" borderId="0" xfId="0" applyFont="1" applyAlignment="1">
      <alignment horizontal="center" vertical="center"/>
    </xf>
    <xf numFmtId="0" fontId="11" fillId="0" borderId="0" xfId="0" applyFont="1"/>
    <xf numFmtId="0" fontId="12" fillId="0" borderId="0" xfId="0" applyFont="1" applyAlignment="1">
      <alignment horizontal="center" vertical="center"/>
    </xf>
    <xf numFmtId="0" fontId="12" fillId="2" borderId="10" xfId="0" applyFont="1" applyFill="1" applyBorder="1" applyAlignment="1">
      <alignment vertical="center" wrapText="1"/>
    </xf>
    <xf numFmtId="0" fontId="12" fillId="3" borderId="12" xfId="0" applyFont="1" applyFill="1" applyBorder="1" applyAlignment="1">
      <alignment vertical="center"/>
    </xf>
    <xf numFmtId="0" fontId="12" fillId="0" borderId="0" xfId="0" applyFont="1" applyAlignment="1">
      <alignment horizontal="left" vertical="center"/>
    </xf>
    <xf numFmtId="0" fontId="12" fillId="0" borderId="0" xfId="0" applyFont="1" applyAlignment="1">
      <alignment vertical="center"/>
    </xf>
    <xf numFmtId="0" fontId="14" fillId="4" borderId="14" xfId="0" applyFont="1" applyFill="1" applyBorder="1" applyAlignment="1">
      <alignment vertical="center"/>
    </xf>
    <xf numFmtId="0" fontId="14" fillId="4" borderId="15" xfId="0" applyFont="1" applyFill="1" applyBorder="1" applyAlignment="1">
      <alignment vertical="center"/>
    </xf>
    <xf numFmtId="0" fontId="14" fillId="4" borderId="16" xfId="0" applyFont="1" applyFill="1" applyBorder="1" applyAlignment="1">
      <alignment vertical="center" wrapText="1"/>
    </xf>
    <xf numFmtId="0" fontId="13" fillId="6" borderId="16" xfId="0" applyFont="1" applyFill="1" applyBorder="1" applyAlignment="1">
      <alignment horizontal="center" vertical="center" wrapText="1"/>
    </xf>
    <xf numFmtId="0" fontId="14" fillId="4" borderId="16" xfId="0" applyFont="1" applyFill="1" applyBorder="1" applyAlignment="1">
      <alignment horizontal="center" vertical="center" wrapText="1"/>
    </xf>
    <xf numFmtId="0" fontId="13" fillId="7" borderId="16" xfId="0" applyFont="1" applyFill="1" applyBorder="1" applyAlignment="1">
      <alignment horizontal="center" vertical="center" wrapText="1"/>
    </xf>
    <xf numFmtId="0" fontId="14" fillId="4" borderId="17" xfId="0" applyFont="1" applyFill="1" applyBorder="1" applyAlignment="1">
      <alignment horizontal="center" vertical="center" wrapText="1"/>
    </xf>
    <xf numFmtId="0" fontId="17" fillId="0" borderId="29" xfId="0" applyFont="1" applyBorder="1" applyAlignment="1">
      <alignment horizontal="center" wrapText="1"/>
    </xf>
    <xf numFmtId="0" fontId="17" fillId="0" borderId="30" xfId="0" applyFont="1" applyBorder="1" applyAlignment="1">
      <alignment horizontal="center" wrapText="1"/>
    </xf>
    <xf numFmtId="166" fontId="17" fillId="0" borderId="30" xfId="1" applyNumberFormat="1" applyFont="1" applyFill="1" applyBorder="1" applyAlignment="1">
      <alignment wrapText="1"/>
    </xf>
    <xf numFmtId="3" fontId="17" fillId="0" borderId="30" xfId="1" applyNumberFormat="1" applyFont="1" applyFill="1" applyBorder="1" applyAlignment="1">
      <alignment horizontal="center"/>
    </xf>
    <xf numFmtId="1" fontId="17" fillId="0" borderId="30" xfId="1" applyNumberFormat="1" applyFont="1" applyFill="1" applyBorder="1" applyAlignment="1">
      <alignment horizontal="center" wrapText="1"/>
    </xf>
    <xf numFmtId="0" fontId="17" fillId="0" borderId="30" xfId="0" applyFont="1" applyBorder="1"/>
    <xf numFmtId="17" fontId="17" fillId="0" borderId="30" xfId="0" applyNumberFormat="1" applyFont="1" applyBorder="1" applyAlignment="1">
      <alignment horizontal="center" wrapText="1"/>
    </xf>
    <xf numFmtId="15" fontId="17" fillId="0" borderId="30" xfId="0" applyNumberFormat="1" applyFont="1" applyBorder="1" applyAlignment="1">
      <alignment horizontal="center" wrapText="1"/>
    </xf>
    <xf numFmtId="166" fontId="17" fillId="0" borderId="30" xfId="1" applyNumberFormat="1" applyFont="1" applyFill="1" applyBorder="1" applyAlignment="1" applyProtection="1">
      <alignment horizontal="center" wrapText="1"/>
    </xf>
    <xf numFmtId="3" fontId="17" fillId="0" borderId="30" xfId="0" applyNumberFormat="1" applyFont="1" applyBorder="1" applyAlignment="1">
      <alignment horizontal="center" wrapText="1"/>
    </xf>
    <xf numFmtId="166" fontId="13" fillId="0" borderId="31" xfId="1" applyNumberFormat="1" applyFont="1" applyFill="1" applyBorder="1" applyAlignment="1">
      <alignment horizontal="center" wrapText="1"/>
    </xf>
    <xf numFmtId="9" fontId="11" fillId="0" borderId="0" xfId="2" applyFont="1" applyBorder="1" applyAlignment="1">
      <alignment horizontal="center"/>
    </xf>
    <xf numFmtId="166" fontId="17" fillId="2" borderId="29" xfId="1" applyNumberFormat="1" applyFont="1" applyFill="1" applyBorder="1" applyAlignment="1">
      <alignment horizontal="center" vertical="center" wrapText="1"/>
    </xf>
    <xf numFmtId="166" fontId="17" fillId="2" borderId="30" xfId="1" applyNumberFormat="1" applyFont="1" applyFill="1" applyBorder="1" applyAlignment="1">
      <alignment horizontal="center" vertical="center" wrapText="1"/>
    </xf>
    <xf numFmtId="166" fontId="17" fillId="2" borderId="30" xfId="1" applyNumberFormat="1" applyFont="1" applyFill="1" applyBorder="1" applyAlignment="1">
      <alignment horizontal="center" wrapText="1"/>
    </xf>
    <xf numFmtId="166" fontId="17" fillId="2" borderId="31" xfId="1" applyNumberFormat="1" applyFont="1" applyFill="1" applyBorder="1" applyAlignment="1">
      <alignment horizontal="center" wrapText="1"/>
    </xf>
    <xf numFmtId="0" fontId="17" fillId="0" borderId="32" xfId="0" applyFont="1" applyBorder="1" applyAlignment="1">
      <alignment horizontal="center" wrapText="1"/>
    </xf>
    <xf numFmtId="0" fontId="17" fillId="0" borderId="13" xfId="0" applyFont="1" applyBorder="1" applyAlignment="1">
      <alignment horizontal="center" wrapText="1"/>
    </xf>
    <xf numFmtId="166" fontId="17" fillId="0" borderId="13" xfId="1" applyNumberFormat="1" applyFont="1" applyFill="1" applyBorder="1" applyAlignment="1">
      <alignment wrapText="1"/>
    </xf>
    <xf numFmtId="3" fontId="17" fillId="0" borderId="13" xfId="1" applyNumberFormat="1" applyFont="1" applyFill="1" applyBorder="1" applyAlignment="1">
      <alignment horizontal="center"/>
    </xf>
    <xf numFmtId="1" fontId="17" fillId="0" borderId="13" xfId="1" applyNumberFormat="1" applyFont="1" applyFill="1" applyBorder="1" applyAlignment="1">
      <alignment horizontal="center" wrapText="1"/>
    </xf>
    <xf numFmtId="0" fontId="17" fillId="0" borderId="13" xfId="0" applyFont="1" applyBorder="1"/>
    <xf numFmtId="17" fontId="17" fillId="0" borderId="13" xfId="0" applyNumberFormat="1" applyFont="1" applyBorder="1" applyAlignment="1">
      <alignment horizontal="center" wrapText="1"/>
    </xf>
    <xf numFmtId="15" fontId="17" fillId="0" borderId="13" xfId="0" applyNumberFormat="1" applyFont="1" applyBorder="1" applyAlignment="1">
      <alignment horizontal="center" wrapText="1"/>
    </xf>
    <xf numFmtId="166" fontId="17" fillId="0" borderId="13" xfId="1" applyNumberFormat="1" applyFont="1" applyFill="1" applyBorder="1" applyAlignment="1" applyProtection="1">
      <alignment horizontal="center" wrapText="1"/>
    </xf>
    <xf numFmtId="166" fontId="17" fillId="0" borderId="18" xfId="1" applyNumberFormat="1" applyFont="1" applyFill="1" applyBorder="1" applyAlignment="1" applyProtection="1">
      <alignment horizontal="center" wrapText="1"/>
    </xf>
    <xf numFmtId="3" fontId="17" fillId="0" borderId="18" xfId="0" applyNumberFormat="1" applyFont="1" applyBorder="1" applyAlignment="1">
      <alignment horizontal="center" wrapText="1"/>
    </xf>
    <xf numFmtId="166" fontId="13" fillId="0" borderId="33" xfId="1" applyNumberFormat="1" applyFont="1" applyFill="1" applyBorder="1" applyAlignment="1">
      <alignment horizontal="center" wrapText="1"/>
    </xf>
    <xf numFmtId="166" fontId="17" fillId="2" borderId="32" xfId="1" applyNumberFormat="1" applyFont="1" applyFill="1" applyBorder="1" applyAlignment="1">
      <alignment horizontal="center" vertical="center" wrapText="1"/>
    </xf>
    <xf numFmtId="166" fontId="17" fillId="2" borderId="13" xfId="1" applyNumberFormat="1" applyFont="1" applyFill="1" applyBorder="1" applyAlignment="1">
      <alignment horizontal="center" vertical="center" wrapText="1"/>
    </xf>
    <xf numFmtId="166" fontId="17" fillId="2" borderId="13" xfId="1" applyNumberFormat="1" applyFont="1" applyFill="1" applyBorder="1" applyAlignment="1">
      <alignment horizontal="center" wrapText="1"/>
    </xf>
    <xf numFmtId="166" fontId="17" fillId="2" borderId="33" xfId="1" applyNumberFormat="1" applyFont="1" applyFill="1" applyBorder="1" applyAlignment="1">
      <alignment horizontal="center" wrapText="1"/>
    </xf>
    <xf numFmtId="0" fontId="17" fillId="0" borderId="34" xfId="0" applyFont="1" applyBorder="1" applyAlignment="1">
      <alignment horizontal="center" wrapText="1"/>
    </xf>
    <xf numFmtId="0" fontId="17" fillId="0" borderId="35" xfId="0" applyFont="1" applyBorder="1" applyAlignment="1">
      <alignment horizontal="center" wrapText="1"/>
    </xf>
    <xf numFmtId="166" fontId="17" fillId="0" borderId="35" xfId="1" applyNumberFormat="1" applyFont="1" applyFill="1" applyBorder="1" applyAlignment="1">
      <alignment wrapText="1"/>
    </xf>
    <xf numFmtId="3" fontId="17" fillId="0" borderId="35" xfId="1" applyNumberFormat="1" applyFont="1" applyFill="1" applyBorder="1" applyAlignment="1">
      <alignment horizontal="center"/>
    </xf>
    <xf numFmtId="1" fontId="17" fillId="0" borderId="35" xfId="1" applyNumberFormat="1" applyFont="1" applyFill="1" applyBorder="1" applyAlignment="1">
      <alignment horizontal="center" wrapText="1"/>
    </xf>
    <xf numFmtId="0" fontId="17" fillId="0" borderId="35" xfId="0" applyFont="1" applyBorder="1"/>
    <xf numFmtId="17" fontId="17" fillId="0" borderId="35" xfId="0" applyNumberFormat="1" applyFont="1" applyBorder="1" applyAlignment="1">
      <alignment horizontal="center" wrapText="1"/>
    </xf>
    <xf numFmtId="15" fontId="17" fillId="0" borderId="35" xfId="0" applyNumberFormat="1" applyFont="1" applyBorder="1" applyAlignment="1">
      <alignment horizontal="center" wrapText="1"/>
    </xf>
    <xf numFmtId="166" fontId="17" fillId="0" borderId="35" xfId="1" applyNumberFormat="1" applyFont="1" applyFill="1" applyBorder="1" applyAlignment="1" applyProtection="1">
      <alignment horizontal="center" wrapText="1"/>
    </xf>
    <xf numFmtId="166" fontId="17" fillId="0" borderId="39" xfId="1" applyNumberFormat="1" applyFont="1" applyFill="1" applyBorder="1" applyAlignment="1" applyProtection="1">
      <alignment horizontal="center" wrapText="1"/>
    </xf>
    <xf numFmtId="3" fontId="17" fillId="0" borderId="39" xfId="0" applyNumberFormat="1" applyFont="1" applyBorder="1" applyAlignment="1">
      <alignment horizontal="center" wrapText="1"/>
    </xf>
    <xf numFmtId="166" fontId="13" fillId="0" borderId="36" xfId="1" applyNumberFormat="1" applyFont="1" applyFill="1" applyBorder="1" applyAlignment="1">
      <alignment horizontal="center" wrapText="1"/>
    </xf>
    <xf numFmtId="166" fontId="17" fillId="2" borderId="34" xfId="1" applyNumberFormat="1" applyFont="1" applyFill="1" applyBorder="1" applyAlignment="1">
      <alignment horizontal="center" vertical="center" wrapText="1"/>
    </xf>
    <xf numFmtId="166" fontId="17" fillId="2" borderId="35" xfId="1" applyNumberFormat="1" applyFont="1" applyFill="1" applyBorder="1" applyAlignment="1">
      <alignment horizontal="center" vertical="center" wrapText="1"/>
    </xf>
    <xf numFmtId="166" fontId="17" fillId="2" borderId="35" xfId="1" applyNumberFormat="1" applyFont="1" applyFill="1" applyBorder="1" applyAlignment="1">
      <alignment horizontal="center" wrapText="1"/>
    </xf>
    <xf numFmtId="166" fontId="17" fillId="2" borderId="36" xfId="1" applyNumberFormat="1" applyFont="1" applyFill="1" applyBorder="1" applyAlignment="1">
      <alignment horizontal="center" wrapText="1"/>
    </xf>
    <xf numFmtId="0" fontId="17" fillId="0" borderId="13" xfId="0" applyFont="1" applyBorder="1" applyAlignment="1">
      <alignment wrapText="1"/>
    </xf>
    <xf numFmtId="0" fontId="17" fillId="0" borderId="35" xfId="0" applyFont="1" applyBorder="1" applyAlignment="1">
      <alignment wrapText="1"/>
    </xf>
    <xf numFmtId="3" fontId="17" fillId="0" borderId="30" xfId="0" applyNumberFormat="1" applyFont="1" applyBorder="1" applyAlignment="1">
      <alignment horizontal="center"/>
    </xf>
    <xf numFmtId="3" fontId="17" fillId="0" borderId="13" xfId="0" applyNumberFormat="1" applyFont="1" applyBorder="1" applyAlignment="1">
      <alignment horizontal="center"/>
    </xf>
    <xf numFmtId="3" fontId="17" fillId="0" borderId="13" xfId="0" applyNumberFormat="1" applyFont="1" applyBorder="1" applyAlignment="1">
      <alignment horizontal="center" wrapText="1"/>
    </xf>
    <xf numFmtId="3" fontId="17" fillId="0" borderId="35" xfId="0" applyNumberFormat="1" applyFont="1" applyBorder="1" applyAlignment="1">
      <alignment horizontal="center" wrapText="1"/>
    </xf>
    <xf numFmtId="0" fontId="18" fillId="0" borderId="0" xfId="0" applyFont="1"/>
    <xf numFmtId="0" fontId="12" fillId="0" borderId="0" xfId="0" applyFont="1" applyAlignment="1">
      <alignment horizontal="center"/>
    </xf>
    <xf numFmtId="0" fontId="12" fillId="0" borderId="0" xfId="0" applyFont="1" applyAlignment="1">
      <alignment vertical="center" wrapText="1"/>
    </xf>
    <xf numFmtId="165" fontId="12" fillId="0" borderId="0" xfId="0" applyNumberFormat="1" applyFont="1" applyAlignment="1">
      <alignment vertical="center"/>
    </xf>
    <xf numFmtId="0" fontId="12" fillId="0" borderId="0" xfId="0" applyFont="1"/>
    <xf numFmtId="0" fontId="13" fillId="0" borderId="2" xfId="0" applyFont="1" applyBorder="1" applyAlignment="1">
      <alignment vertical="center"/>
    </xf>
    <xf numFmtId="0" fontId="13" fillId="0" borderId="3" xfId="0" applyFont="1" applyBorder="1" applyAlignment="1">
      <alignment vertical="center"/>
    </xf>
    <xf numFmtId="0" fontId="13" fillId="0" borderId="3" xfId="0" applyFont="1" applyBorder="1" applyAlignment="1">
      <alignment vertical="center" wrapText="1"/>
    </xf>
    <xf numFmtId="0" fontId="13" fillId="0" borderId="4" xfId="0" applyFont="1" applyBorder="1" applyAlignment="1">
      <alignment vertical="center" wrapText="1"/>
    </xf>
    <xf numFmtId="0" fontId="13" fillId="0" borderId="0" xfId="0" applyFont="1" applyAlignment="1">
      <alignment vertical="center"/>
    </xf>
    <xf numFmtId="0" fontId="13" fillId="0" borderId="5" xfId="0" applyFont="1" applyBorder="1" applyAlignment="1">
      <alignment vertical="center"/>
    </xf>
    <xf numFmtId="0" fontId="13" fillId="0" borderId="6" xfId="0" applyFont="1" applyBorder="1" applyAlignment="1">
      <alignment vertical="center"/>
    </xf>
    <xf numFmtId="0" fontId="19" fillId="0" borderId="7" xfId="0" applyFont="1" applyBorder="1" applyAlignment="1">
      <alignment vertical="center"/>
    </xf>
    <xf numFmtId="0" fontId="19" fillId="0" borderId="8" xfId="0" applyFont="1" applyBorder="1" applyAlignment="1">
      <alignment vertical="center"/>
    </xf>
    <xf numFmtId="0" fontId="19" fillId="0" borderId="9" xfId="0" applyFont="1" applyBorder="1" applyAlignment="1">
      <alignment vertical="center"/>
    </xf>
    <xf numFmtId="0" fontId="19" fillId="0" borderId="0" xfId="0" applyFont="1" applyAlignment="1">
      <alignment vertical="center"/>
    </xf>
    <xf numFmtId="0" fontId="20" fillId="0" borderId="0" xfId="0" applyFont="1" applyAlignment="1">
      <alignment horizontal="left"/>
    </xf>
    <xf numFmtId="0" fontId="20" fillId="0" borderId="0" xfId="0" applyFont="1"/>
    <xf numFmtId="0" fontId="20" fillId="0" borderId="0" xfId="0" applyFont="1" applyAlignment="1">
      <alignment horizontal="center"/>
    </xf>
    <xf numFmtId="0" fontId="13" fillId="5" borderId="16" xfId="0" applyFont="1" applyFill="1" applyBorder="1" applyAlignment="1">
      <alignment vertical="center" textRotation="90" wrapText="1"/>
    </xf>
    <xf numFmtId="0" fontId="17" fillId="2" borderId="16" xfId="0" applyFont="1" applyFill="1" applyBorder="1" applyAlignment="1">
      <alignment horizontal="center" vertical="center" wrapText="1"/>
    </xf>
    <xf numFmtId="9" fontId="12" fillId="0" borderId="0" xfId="2" applyFont="1" applyBorder="1" applyAlignment="1">
      <alignment horizontal="center"/>
    </xf>
    <xf numFmtId="0" fontId="17" fillId="0" borderId="30" xfId="3" applyFont="1" applyFill="1" applyBorder="1" applyAlignment="1">
      <alignment horizontal="center" vertical="center"/>
    </xf>
    <xf numFmtId="0" fontId="17" fillId="0" borderId="30" xfId="3" applyFont="1" applyFill="1" applyBorder="1" applyAlignment="1">
      <alignment horizontal="left" vertical="center"/>
    </xf>
    <xf numFmtId="0" fontId="21" fillId="0" borderId="30" xfId="0" applyFont="1" applyBorder="1"/>
    <xf numFmtId="14" fontId="17" fillId="0" borderId="30" xfId="3" applyNumberFormat="1" applyFont="1" applyFill="1" applyBorder="1" applyAlignment="1">
      <alignment horizontal="center" vertical="center"/>
    </xf>
    <xf numFmtId="166" fontId="17" fillId="0" borderId="30" xfId="1" applyNumberFormat="1" applyFont="1" applyFill="1" applyBorder="1" applyAlignment="1">
      <alignment horizontal="center" vertical="center"/>
    </xf>
    <xf numFmtId="0" fontId="17" fillId="0" borderId="13" xfId="3" applyFont="1" applyFill="1" applyBorder="1" applyAlignment="1">
      <alignment horizontal="center" vertical="center"/>
    </xf>
    <xf numFmtId="0" fontId="17" fillId="0" borderId="13" xfId="3" applyFont="1" applyFill="1" applyBorder="1" applyAlignment="1">
      <alignment horizontal="left" vertical="center"/>
    </xf>
    <xf numFmtId="0" fontId="21" fillId="0" borderId="13" xfId="0" applyFont="1" applyBorder="1"/>
    <xf numFmtId="14" fontId="17" fillId="0" borderId="13" xfId="3" applyNumberFormat="1" applyFont="1" applyFill="1" applyBorder="1" applyAlignment="1">
      <alignment horizontal="center" vertical="center"/>
    </xf>
    <xf numFmtId="166" fontId="17" fillId="0" borderId="13" xfId="1" applyNumberFormat="1" applyFont="1" applyFill="1" applyBorder="1" applyAlignment="1">
      <alignment horizontal="center" vertical="center"/>
    </xf>
    <xf numFmtId="14" fontId="17" fillId="10" borderId="13" xfId="3" applyNumberFormat="1" applyFont="1" applyFill="1" applyBorder="1" applyAlignment="1">
      <alignment horizontal="center" vertical="center"/>
    </xf>
    <xf numFmtId="15" fontId="17" fillId="0" borderId="13" xfId="0" applyNumberFormat="1" applyFont="1" applyBorder="1" applyAlignment="1">
      <alignment horizontal="center"/>
    </xf>
    <xf numFmtId="166" fontId="17" fillId="0" borderId="13" xfId="1" applyNumberFormat="1" applyFont="1" applyFill="1" applyBorder="1" applyAlignment="1" applyProtection="1">
      <alignment horizontal="center"/>
    </xf>
    <xf numFmtId="14" fontId="17" fillId="0" borderId="13" xfId="0" applyNumberFormat="1" applyFont="1" applyBorder="1" applyAlignment="1">
      <alignment horizontal="center" vertical="center"/>
    </xf>
    <xf numFmtId="166" fontId="17" fillId="0" borderId="13" xfId="0" applyNumberFormat="1" applyFont="1" applyBorder="1" applyAlignment="1">
      <alignment vertical="center"/>
    </xf>
    <xf numFmtId="166" fontId="17" fillId="0" borderId="13" xfId="3" applyNumberFormat="1" applyFont="1" applyFill="1" applyBorder="1" applyAlignment="1">
      <alignment horizontal="center" vertical="center"/>
    </xf>
    <xf numFmtId="9" fontId="12" fillId="0" borderId="0" xfId="2" applyFont="1" applyFill="1" applyBorder="1" applyAlignment="1">
      <alignment horizontal="center"/>
    </xf>
    <xf numFmtId="166" fontId="17" fillId="0" borderId="13" xfId="1" applyNumberFormat="1" applyFont="1" applyFill="1" applyBorder="1" applyAlignment="1">
      <alignment horizontal="center" wrapText="1"/>
    </xf>
    <xf numFmtId="0" fontId="17" fillId="0" borderId="37" xfId="0" applyFont="1" applyBorder="1" applyAlignment="1">
      <alignment horizontal="center" wrapText="1"/>
    </xf>
    <xf numFmtId="0" fontId="17" fillId="0" borderId="28" xfId="0" applyFont="1" applyBorder="1" applyAlignment="1">
      <alignment horizontal="center" wrapText="1"/>
    </xf>
    <xf numFmtId="0" fontId="17" fillId="0" borderId="28" xfId="3" applyFont="1" applyFill="1" applyBorder="1" applyAlignment="1">
      <alignment horizontal="center" vertical="center"/>
    </xf>
    <xf numFmtId="0" fontId="17" fillId="0" borderId="28" xfId="3" applyFont="1" applyFill="1" applyBorder="1" applyAlignment="1">
      <alignment horizontal="left" vertical="center"/>
    </xf>
    <xf numFmtId="166" fontId="17" fillId="0" borderId="28" xfId="1" applyNumberFormat="1" applyFont="1" applyFill="1" applyBorder="1" applyAlignment="1">
      <alignment wrapText="1"/>
    </xf>
    <xf numFmtId="3" fontId="17" fillId="0" borderId="28" xfId="1" applyNumberFormat="1" applyFont="1" applyFill="1" applyBorder="1" applyAlignment="1">
      <alignment horizontal="center"/>
    </xf>
    <xf numFmtId="0" fontId="21" fillId="0" borderId="28" xfId="0" applyFont="1" applyBorder="1"/>
    <xf numFmtId="14" fontId="17" fillId="0" borderId="28" xfId="3" applyNumberFormat="1" applyFont="1" applyFill="1" applyBorder="1" applyAlignment="1">
      <alignment horizontal="center" vertical="center"/>
    </xf>
    <xf numFmtId="166" fontId="17" fillId="0" borderId="28" xfId="3" applyNumberFormat="1" applyFont="1" applyFill="1" applyBorder="1" applyAlignment="1">
      <alignment horizontal="center" vertical="center"/>
    </xf>
    <xf numFmtId="0" fontId="17" fillId="0" borderId="13" xfId="0" applyFont="1" applyBorder="1" applyAlignment="1">
      <alignment horizontal="center" vertical="center"/>
    </xf>
    <xf numFmtId="0" fontId="12" fillId="0" borderId="13" xfId="0" applyFont="1" applyBorder="1"/>
    <xf numFmtId="0" fontId="17" fillId="0" borderId="13" xfId="3" applyFont="1" applyFill="1" applyBorder="1" applyAlignment="1">
      <alignment horizontal="center" vertical="center" wrapText="1"/>
    </xf>
    <xf numFmtId="14" fontId="17" fillId="0" borderId="13" xfId="3" applyNumberFormat="1" applyFont="1" applyFill="1" applyBorder="1" applyAlignment="1">
      <alignment horizontal="left" vertical="center"/>
    </xf>
    <xf numFmtId="0" fontId="12" fillId="0" borderId="13" xfId="0" applyFont="1" applyBorder="1" applyAlignment="1">
      <alignment horizontal="center"/>
    </xf>
    <xf numFmtId="166" fontId="12" fillId="0" borderId="13" xfId="0" applyNumberFormat="1" applyFont="1" applyBorder="1"/>
    <xf numFmtId="166" fontId="17" fillId="0" borderId="28" xfId="1" applyNumberFormat="1" applyFont="1" applyFill="1" applyBorder="1" applyAlignment="1">
      <alignment horizontal="center" vertical="center"/>
    </xf>
    <xf numFmtId="0" fontId="21" fillId="0" borderId="13" xfId="3" applyFont="1" applyFill="1" applyBorder="1" applyAlignment="1">
      <alignment horizontal="center" vertical="center" wrapText="1"/>
    </xf>
    <xf numFmtId="0" fontId="17" fillId="0" borderId="35" xfId="3" applyFont="1" applyFill="1" applyBorder="1" applyAlignment="1">
      <alignment horizontal="left" vertical="center"/>
    </xf>
    <xf numFmtId="166" fontId="17" fillId="0" borderId="35" xfId="1" applyNumberFormat="1" applyFont="1" applyFill="1" applyBorder="1" applyAlignment="1">
      <alignment horizontal="center" vertical="center"/>
    </xf>
    <xf numFmtId="0" fontId="12" fillId="0" borderId="35" xfId="0" applyFont="1" applyBorder="1"/>
    <xf numFmtId="0" fontId="11" fillId="0" borderId="1" xfId="0" applyFont="1" applyBorder="1"/>
    <xf numFmtId="0" fontId="17" fillId="0" borderId="0" xfId="0" applyFont="1" applyAlignment="1">
      <alignment horizontal="center" wrapText="1"/>
    </xf>
    <xf numFmtId="0" fontId="15" fillId="0" borderId="0" xfId="3" applyFont="1" applyFill="1" applyBorder="1" applyAlignment="1">
      <alignment horizontal="center" vertical="center"/>
    </xf>
    <xf numFmtId="0" fontId="15" fillId="0" borderId="0" xfId="3" applyFont="1" applyFill="1" applyBorder="1" applyAlignment="1">
      <alignment horizontal="left" vertical="center"/>
    </xf>
    <xf numFmtId="166" fontId="17" fillId="0" borderId="0" xfId="1" applyNumberFormat="1" applyFont="1" applyFill="1" applyBorder="1" applyAlignment="1">
      <alignment wrapText="1"/>
    </xf>
    <xf numFmtId="3" fontId="17" fillId="0" borderId="0" xfId="1" applyNumberFormat="1" applyFont="1" applyFill="1" applyBorder="1" applyAlignment="1">
      <alignment horizontal="center"/>
    </xf>
    <xf numFmtId="0" fontId="15" fillId="0" borderId="0" xfId="3" applyFont="1" applyFill="1" applyBorder="1" applyAlignment="1">
      <alignment horizontal="center" vertical="center" wrapText="1"/>
    </xf>
    <xf numFmtId="0" fontId="15" fillId="0" borderId="0" xfId="0" applyFont="1" applyAlignment="1">
      <alignment horizontal="center" wrapText="1"/>
    </xf>
    <xf numFmtId="14" fontId="15" fillId="0" borderId="0" xfId="3" applyNumberFormat="1" applyFont="1" applyFill="1" applyBorder="1" applyAlignment="1">
      <alignment horizontal="left" vertical="center"/>
    </xf>
    <xf numFmtId="17" fontId="17" fillId="0" borderId="0" xfId="0" applyNumberFormat="1" applyFont="1" applyAlignment="1">
      <alignment horizontal="center" wrapText="1"/>
    </xf>
    <xf numFmtId="14" fontId="15" fillId="0" borderId="0" xfId="0" applyNumberFormat="1" applyFont="1"/>
    <xf numFmtId="15" fontId="17" fillId="0" borderId="0" xfId="0" applyNumberFormat="1" applyFont="1" applyAlignment="1">
      <alignment horizontal="center" wrapText="1"/>
    </xf>
    <xf numFmtId="166" fontId="17" fillId="0" borderId="0" xfId="1" applyNumberFormat="1" applyFont="1" applyFill="1" applyBorder="1" applyAlignment="1" applyProtection="1">
      <alignment horizontal="center" wrapText="1"/>
    </xf>
    <xf numFmtId="3" fontId="17" fillId="0" borderId="0" xfId="0" applyNumberFormat="1" applyFont="1" applyAlignment="1">
      <alignment horizontal="center" wrapText="1"/>
    </xf>
    <xf numFmtId="166" fontId="13" fillId="0" borderId="0" xfId="1" applyNumberFormat="1" applyFont="1" applyFill="1" applyBorder="1" applyAlignment="1">
      <alignment horizontal="center" wrapText="1"/>
    </xf>
    <xf numFmtId="166" fontId="17" fillId="2" borderId="0" xfId="1" applyNumberFormat="1" applyFont="1" applyFill="1" applyBorder="1" applyAlignment="1">
      <alignment horizontal="center" vertical="center" wrapText="1"/>
    </xf>
    <xf numFmtId="166" fontId="17" fillId="2" borderId="0" xfId="1" applyNumberFormat="1" applyFont="1" applyFill="1" applyBorder="1" applyAlignment="1">
      <alignment horizontal="center" wrapText="1"/>
    </xf>
    <xf numFmtId="0" fontId="17" fillId="0" borderId="0" xfId="0" applyFont="1" applyAlignment="1">
      <alignment wrapText="1"/>
    </xf>
    <xf numFmtId="3" fontId="17" fillId="0" borderId="0" xfId="1" applyNumberFormat="1" applyFont="1" applyFill="1" applyBorder="1" applyAlignment="1">
      <alignment horizontal="left"/>
    </xf>
    <xf numFmtId="1" fontId="17" fillId="0" borderId="0" xfId="1" applyNumberFormat="1" applyFont="1" applyFill="1" applyBorder="1" applyAlignment="1">
      <alignment wrapText="1"/>
    </xf>
    <xf numFmtId="0" fontId="17" fillId="0" borderId="0" xfId="0" applyFont="1" applyAlignment="1">
      <alignment horizontal="left" wrapText="1"/>
    </xf>
    <xf numFmtId="0" fontId="17" fillId="0" borderId="0" xfId="0" applyFont="1"/>
    <xf numFmtId="0" fontId="17" fillId="0" borderId="0" xfId="0" applyFont="1" applyAlignment="1">
      <alignment horizontal="left"/>
    </xf>
    <xf numFmtId="166" fontId="11" fillId="0" borderId="0" xfId="0" applyNumberFormat="1" applyFont="1"/>
    <xf numFmtId="166" fontId="22" fillId="4" borderId="0" xfId="1" applyNumberFormat="1" applyFont="1" applyFill="1" applyBorder="1" applyAlignment="1">
      <alignment horizontal="center" vertical="center"/>
    </xf>
    <xf numFmtId="0" fontId="11" fillId="0" borderId="0" xfId="0" applyFont="1" applyAlignment="1">
      <alignment horizontal="right"/>
    </xf>
    <xf numFmtId="166" fontId="11" fillId="0" borderId="19" xfId="0" applyNumberFormat="1" applyFont="1" applyBorder="1"/>
    <xf numFmtId="166" fontId="11" fillId="0" borderId="19" xfId="1" applyNumberFormat="1" applyFont="1" applyBorder="1"/>
    <xf numFmtId="0" fontId="13" fillId="0" borderId="20" xfId="0" applyFont="1" applyBorder="1" applyAlignment="1">
      <alignment horizontal="left" vertical="center"/>
    </xf>
    <xf numFmtId="0" fontId="13" fillId="0" borderId="21" xfId="0" applyFont="1" applyBorder="1" applyAlignment="1">
      <alignment horizontal="left" vertical="center"/>
    </xf>
    <xf numFmtId="0" fontId="17" fillId="0" borderId="21" xfId="0" applyFont="1" applyBorder="1" applyAlignment="1">
      <alignment horizontal="center" vertical="center"/>
    </xf>
    <xf numFmtId="0" fontId="17" fillId="0" borderId="22" xfId="0" applyFont="1" applyBorder="1" applyAlignment="1">
      <alignment vertical="center"/>
    </xf>
    <xf numFmtId="0" fontId="13" fillId="6" borderId="23" xfId="0" applyFont="1" applyFill="1" applyBorder="1" applyAlignment="1">
      <alignment horizontal="left" vertical="center"/>
    </xf>
    <xf numFmtId="0" fontId="17" fillId="6" borderId="0" xfId="0" applyFont="1" applyFill="1" applyAlignment="1">
      <alignment vertical="center"/>
    </xf>
    <xf numFmtId="0" fontId="17" fillId="6" borderId="0" xfId="0" applyFont="1" applyFill="1" applyAlignment="1">
      <alignment horizontal="center" vertical="center"/>
    </xf>
    <xf numFmtId="0" fontId="17" fillId="6" borderId="24" xfId="0" applyFont="1" applyFill="1" applyBorder="1" applyAlignment="1">
      <alignment vertical="center"/>
    </xf>
    <xf numFmtId="0" fontId="17" fillId="6" borderId="23" xfId="0" applyFont="1" applyFill="1" applyBorder="1" applyAlignment="1">
      <alignment horizontal="left" vertical="center"/>
    </xf>
    <xf numFmtId="0" fontId="17" fillId="6" borderId="0" xfId="0" applyFont="1" applyFill="1" applyAlignment="1">
      <alignment horizontal="left" vertical="center"/>
    </xf>
    <xf numFmtId="0" fontId="13" fillId="5" borderId="20" xfId="0" applyFont="1" applyFill="1" applyBorder="1" applyAlignment="1">
      <alignment vertical="center"/>
    </xf>
    <xf numFmtId="0" fontId="17" fillId="5" borderId="21" xfId="0" applyFont="1" applyFill="1" applyBorder="1" applyAlignment="1">
      <alignment vertical="center"/>
    </xf>
    <xf numFmtId="0" fontId="17" fillId="5" borderId="22" xfId="0" applyFont="1" applyFill="1" applyBorder="1" applyAlignment="1">
      <alignment horizontal="left" vertical="center"/>
    </xf>
    <xf numFmtId="0" fontId="17" fillId="5" borderId="23" xfId="0" applyFont="1" applyFill="1" applyBorder="1" applyAlignment="1">
      <alignment horizontal="center" vertical="center"/>
    </xf>
    <xf numFmtId="0" fontId="17" fillId="5" borderId="0" xfId="0" applyFont="1" applyFill="1" applyAlignment="1">
      <alignment vertical="center"/>
    </xf>
    <xf numFmtId="0" fontId="17" fillId="5" borderId="24" xfId="0" applyFont="1" applyFill="1" applyBorder="1" applyAlignment="1">
      <alignment horizontal="left" vertical="center"/>
    </xf>
    <xf numFmtId="0" fontId="17" fillId="5" borderId="25" xfId="0" applyFont="1" applyFill="1" applyBorder="1" applyAlignment="1">
      <alignment horizontal="center" vertical="center"/>
    </xf>
    <xf numFmtId="0" fontId="17" fillId="5" borderId="26" xfId="0" applyFont="1" applyFill="1" applyBorder="1" applyAlignment="1">
      <alignment vertical="center"/>
    </xf>
    <xf numFmtId="0" fontId="17" fillId="5" borderId="27" xfId="0" applyFont="1" applyFill="1" applyBorder="1" applyAlignment="1">
      <alignment horizontal="left" vertical="center"/>
    </xf>
    <xf numFmtId="166" fontId="17" fillId="2" borderId="31" xfId="1" applyNumberFormat="1" applyFont="1" applyFill="1" applyBorder="1" applyAlignment="1">
      <alignment horizontal="center"/>
    </xf>
    <xf numFmtId="166" fontId="17" fillId="2" borderId="33" xfId="1" applyNumberFormat="1" applyFont="1" applyFill="1" applyBorder="1" applyAlignment="1">
      <alignment horizontal="center"/>
    </xf>
    <xf numFmtId="14" fontId="11" fillId="0" borderId="0" xfId="0" quotePrefix="1" applyNumberFormat="1" applyFont="1"/>
    <xf numFmtId="14" fontId="12" fillId="0" borderId="30" xfId="0" applyNumberFormat="1" applyFont="1" applyBorder="1" applyAlignment="1">
      <alignment horizontal="center"/>
    </xf>
    <xf numFmtId="14" fontId="12" fillId="0" borderId="13" xfId="0" applyNumberFormat="1" applyFont="1" applyBorder="1" applyAlignment="1">
      <alignment horizontal="center"/>
    </xf>
    <xf numFmtId="14" fontId="17" fillId="0" borderId="13" xfId="0" applyNumberFormat="1" applyFont="1" applyBorder="1" applyAlignment="1">
      <alignment horizontal="center"/>
    </xf>
    <xf numFmtId="14" fontId="17" fillId="0" borderId="28" xfId="0" applyNumberFormat="1" applyFont="1" applyBorder="1" applyAlignment="1">
      <alignment horizontal="center"/>
    </xf>
    <xf numFmtId="14" fontId="12" fillId="0" borderId="28" xfId="0" applyNumberFormat="1" applyFont="1" applyBorder="1" applyAlignment="1">
      <alignment horizontal="center"/>
    </xf>
    <xf numFmtId="166" fontId="17" fillId="3" borderId="13" xfId="1" applyNumberFormat="1" applyFont="1" applyFill="1" applyBorder="1" applyAlignment="1" applyProtection="1">
      <alignment horizontal="center" wrapText="1"/>
    </xf>
    <xf numFmtId="14" fontId="0" fillId="0" borderId="13" xfId="0" applyNumberFormat="1" applyBorder="1"/>
    <xf numFmtId="0" fontId="0" fillId="0" borderId="29" xfId="0" applyBorder="1"/>
    <xf numFmtId="0" fontId="0" fillId="0" borderId="31" xfId="0" applyBorder="1"/>
    <xf numFmtId="0" fontId="0" fillId="0" borderId="32" xfId="0" applyBorder="1"/>
    <xf numFmtId="0" fontId="0" fillId="0" borderId="33" xfId="0" applyBorder="1"/>
    <xf numFmtId="0" fontId="0" fillId="0" borderId="34" xfId="0" applyBorder="1"/>
    <xf numFmtId="0" fontId="0" fillId="0" borderId="36" xfId="0" applyBorder="1"/>
    <xf numFmtId="15" fontId="0" fillId="0" borderId="13" xfId="0" applyNumberFormat="1" applyBorder="1"/>
    <xf numFmtId="15" fontId="0" fillId="0" borderId="30" xfId="0" applyNumberFormat="1" applyBorder="1"/>
    <xf numFmtId="15" fontId="0" fillId="0" borderId="35" xfId="0" applyNumberFormat="1" applyBorder="1"/>
    <xf numFmtId="0" fontId="24" fillId="0" borderId="0" xfId="0" applyFont="1"/>
    <xf numFmtId="0" fontId="24" fillId="0" borderId="0" xfId="0" applyFont="1" applyAlignment="1">
      <alignment vertical="center" wrapText="1"/>
    </xf>
    <xf numFmtId="0" fontId="25" fillId="0" borderId="13" xfId="0" applyFont="1" applyBorder="1" applyAlignment="1">
      <alignment horizontal="center" vertical="center" wrapText="1"/>
    </xf>
    <xf numFmtId="1" fontId="26" fillId="8" borderId="13" xfId="0" quotePrefix="1" applyNumberFormat="1" applyFont="1" applyFill="1" applyBorder="1" applyAlignment="1">
      <alignment horizontal="center" vertical="center" wrapText="1"/>
    </xf>
    <xf numFmtId="166" fontId="27" fillId="0" borderId="13" xfId="1" applyNumberFormat="1" applyFont="1" applyFill="1" applyBorder="1" applyAlignment="1">
      <alignment horizontal="center" vertical="center"/>
    </xf>
    <xf numFmtId="1" fontId="26" fillId="8" borderId="0" xfId="0" quotePrefix="1" applyNumberFormat="1" applyFont="1" applyFill="1" applyAlignment="1">
      <alignment horizontal="center" vertical="center" wrapText="1"/>
    </xf>
    <xf numFmtId="167" fontId="24" fillId="8" borderId="13" xfId="1" applyNumberFormat="1" applyFont="1" applyFill="1" applyBorder="1" applyAlignment="1" applyProtection="1">
      <alignment horizontal="center" vertical="center" wrapText="1"/>
      <protection locked="0"/>
    </xf>
    <xf numFmtId="168" fontId="26" fillId="8" borderId="13" xfId="0" quotePrefix="1" applyNumberFormat="1" applyFont="1" applyFill="1" applyBorder="1" applyAlignment="1">
      <alignment horizontal="center" vertical="center" wrapText="1"/>
    </xf>
    <xf numFmtId="0" fontId="27" fillId="0" borderId="13" xfId="3" applyFont="1" applyFill="1" applyBorder="1" applyAlignment="1">
      <alignment horizontal="center" vertical="center"/>
    </xf>
    <xf numFmtId="0" fontId="27" fillId="0" borderId="13" xfId="3" applyFont="1" applyFill="1" applyBorder="1" applyAlignment="1">
      <alignment horizontal="left" vertical="center"/>
    </xf>
    <xf numFmtId="167" fontId="24" fillId="0" borderId="13" xfId="1" applyNumberFormat="1" applyFont="1" applyFill="1" applyBorder="1" applyAlignment="1">
      <alignment horizontal="center" vertical="center"/>
    </xf>
    <xf numFmtId="0" fontId="27" fillId="0" borderId="40" xfId="3" applyFont="1" applyFill="1" applyBorder="1" applyAlignment="1">
      <alignment horizontal="left" vertical="center"/>
    </xf>
    <xf numFmtId="1" fontId="26" fillId="8" borderId="40" xfId="0" applyNumberFormat="1" applyFont="1" applyFill="1" applyBorder="1" applyAlignment="1">
      <alignment horizontal="center" vertical="center" wrapText="1"/>
    </xf>
    <xf numFmtId="166" fontId="27" fillId="0" borderId="13" xfId="1" applyNumberFormat="1" applyFont="1" applyBorder="1" applyAlignment="1">
      <alignment vertical="center"/>
    </xf>
    <xf numFmtId="0" fontId="24" fillId="0" borderId="13" xfId="0" applyFont="1" applyBorder="1" applyAlignment="1">
      <alignment horizontal="center" vertical="center"/>
    </xf>
    <xf numFmtId="0" fontId="24" fillId="0" borderId="13" xfId="0" quotePrefix="1" applyFont="1" applyBorder="1" applyAlignment="1">
      <alignment horizontal="center" vertical="center"/>
    </xf>
    <xf numFmtId="0" fontId="24" fillId="0" borderId="0" xfId="0" quotePrefix="1" applyFont="1" applyAlignment="1">
      <alignment horizontal="center" vertical="center"/>
    </xf>
    <xf numFmtId="0" fontId="24" fillId="0" borderId="0" xfId="0" applyFont="1" applyAlignment="1">
      <alignment horizontal="center" vertical="center"/>
    </xf>
    <xf numFmtId="167" fontId="25" fillId="0" borderId="0" xfId="1" applyNumberFormat="1" applyFont="1" applyFill="1" applyBorder="1" applyAlignment="1">
      <alignment horizontal="center" vertical="center"/>
    </xf>
    <xf numFmtId="167" fontId="24" fillId="0" borderId="0" xfId="1" applyNumberFormat="1" applyFont="1" applyFill="1" applyBorder="1" applyAlignment="1">
      <alignment horizontal="center" vertical="center"/>
    </xf>
    <xf numFmtId="0" fontId="24" fillId="0" borderId="0" xfId="0" applyFont="1" applyAlignment="1">
      <alignment vertical="center"/>
    </xf>
    <xf numFmtId="167" fontId="25" fillId="0" borderId="0" xfId="1" applyNumberFormat="1" applyFont="1" applyFill="1" applyAlignment="1">
      <alignment vertical="center"/>
    </xf>
    <xf numFmtId="167" fontId="25" fillId="0" borderId="0" xfId="0" applyNumberFormat="1" applyFont="1" applyAlignment="1">
      <alignment vertical="center"/>
    </xf>
    <xf numFmtId="166" fontId="24" fillId="0" borderId="13" xfId="0" applyNumberFormat="1" applyFont="1" applyBorder="1" applyAlignment="1">
      <alignment vertical="center"/>
    </xf>
    <xf numFmtId="0" fontId="24" fillId="0" borderId="13" xfId="0" applyFont="1" applyBorder="1" applyAlignment="1">
      <alignment vertical="center"/>
    </xf>
    <xf numFmtId="166" fontId="25" fillId="0" borderId="0" xfId="0" applyNumberFormat="1" applyFont="1" applyAlignment="1">
      <alignment vertical="center"/>
    </xf>
    <xf numFmtId="166" fontId="17" fillId="3" borderId="30" xfId="1" applyNumberFormat="1" applyFont="1" applyFill="1" applyBorder="1" applyAlignment="1" applyProtection="1">
      <alignment horizontal="center" wrapText="1"/>
    </xf>
    <xf numFmtId="166" fontId="23" fillId="0" borderId="13" xfId="1" applyNumberFormat="1" applyFont="1" applyFill="1" applyBorder="1" applyAlignment="1">
      <alignment horizontal="center" vertical="center"/>
    </xf>
    <xf numFmtId="14" fontId="23" fillId="0" borderId="13" xfId="3" applyNumberFormat="1" applyFont="1" applyFill="1" applyBorder="1" applyAlignment="1">
      <alignment horizontal="center" vertical="center"/>
    </xf>
    <xf numFmtId="164" fontId="17" fillId="3" borderId="30" xfId="1" applyFont="1" applyFill="1" applyBorder="1" applyAlignment="1" applyProtection="1">
      <alignment horizontal="center" wrapText="1"/>
    </xf>
    <xf numFmtId="164" fontId="17" fillId="0" borderId="13" xfId="1" applyFont="1" applyFill="1" applyBorder="1" applyAlignment="1" applyProtection="1">
      <alignment horizontal="center" wrapText="1"/>
    </xf>
    <xf numFmtId="164" fontId="17" fillId="3" borderId="13" xfId="1" applyFont="1" applyFill="1" applyBorder="1" applyAlignment="1" applyProtection="1">
      <alignment horizontal="center" wrapText="1"/>
    </xf>
    <xf numFmtId="166" fontId="23" fillId="0" borderId="13" xfId="1" applyNumberFormat="1" applyFont="1" applyFill="1" applyBorder="1" applyAlignment="1" applyProtection="1">
      <alignment horizontal="center" vertical="center" wrapText="1"/>
    </xf>
    <xf numFmtId="0" fontId="17" fillId="0" borderId="13" xfId="0" applyFont="1" applyBorder="1" applyAlignment="1">
      <alignment horizontal="center" vertical="center" wrapText="1"/>
    </xf>
    <xf numFmtId="0" fontId="21" fillId="0" borderId="13" xfId="0" applyFont="1" applyBorder="1" applyAlignment="1">
      <alignment vertical="center"/>
    </xf>
    <xf numFmtId="166" fontId="17" fillId="0" borderId="13" xfId="1" applyNumberFormat="1" applyFont="1" applyFill="1" applyBorder="1" applyAlignment="1" applyProtection="1">
      <alignment horizontal="center" vertical="center" wrapText="1"/>
    </xf>
    <xf numFmtId="3" fontId="17" fillId="0" borderId="13" xfId="0" applyNumberFormat="1" applyFont="1" applyBorder="1" applyAlignment="1">
      <alignment horizontal="center" vertical="center"/>
    </xf>
    <xf numFmtId="166" fontId="13" fillId="0" borderId="33" xfId="1" applyNumberFormat="1" applyFont="1" applyFill="1" applyBorder="1" applyAlignment="1">
      <alignment horizontal="center" vertical="center" wrapText="1"/>
    </xf>
    <xf numFmtId="9" fontId="12" fillId="0" borderId="0" xfId="2" applyFont="1" applyBorder="1" applyAlignment="1">
      <alignment horizontal="center" vertical="center"/>
    </xf>
    <xf numFmtId="166" fontId="23" fillId="2" borderId="13" xfId="1" applyNumberFormat="1" applyFont="1" applyFill="1" applyBorder="1" applyAlignment="1">
      <alignment horizontal="center" vertical="center" wrapText="1"/>
    </xf>
    <xf numFmtId="0" fontId="21" fillId="0" borderId="28" xfId="0" applyFont="1" applyBorder="1" applyAlignment="1">
      <alignment vertical="center"/>
    </xf>
    <xf numFmtId="17" fontId="17" fillId="0" borderId="28" xfId="0" applyNumberFormat="1" applyFont="1" applyBorder="1" applyAlignment="1">
      <alignment horizontal="center" vertical="center" wrapText="1"/>
    </xf>
    <xf numFmtId="15" fontId="17" fillId="0" borderId="28" xfId="0" applyNumberFormat="1" applyFont="1" applyBorder="1" applyAlignment="1">
      <alignment horizontal="center" vertical="center" wrapText="1"/>
    </xf>
    <xf numFmtId="166" fontId="17" fillId="0" borderId="28" xfId="1" applyNumberFormat="1" applyFont="1" applyFill="1" applyBorder="1" applyAlignment="1" applyProtection="1">
      <alignment horizontal="center" vertical="center" wrapText="1"/>
    </xf>
    <xf numFmtId="166" fontId="17" fillId="3" borderId="28" xfId="1" applyNumberFormat="1" applyFont="1" applyFill="1" applyBorder="1" applyAlignment="1" applyProtection="1">
      <alignment horizontal="center" vertical="center" wrapText="1"/>
    </xf>
    <xf numFmtId="3" fontId="17" fillId="0" borderId="28" xfId="0" applyNumberFormat="1" applyFont="1" applyBorder="1" applyAlignment="1">
      <alignment horizontal="center" vertical="center"/>
    </xf>
    <xf numFmtId="166" fontId="13" fillId="0" borderId="38" xfId="1" applyNumberFormat="1" applyFont="1" applyFill="1" applyBorder="1" applyAlignment="1">
      <alignment horizontal="center" vertical="center" wrapText="1"/>
    </xf>
    <xf numFmtId="0" fontId="17" fillId="0" borderId="28" xfId="0" applyFont="1" applyBorder="1" applyAlignment="1">
      <alignment horizontal="center" vertical="center" wrapText="1"/>
    </xf>
    <xf numFmtId="17" fontId="17" fillId="0" borderId="13" xfId="0" applyNumberFormat="1" applyFont="1" applyBorder="1" applyAlignment="1">
      <alignment horizontal="center" vertical="center" wrapText="1"/>
    </xf>
    <xf numFmtId="15" fontId="17" fillId="0" borderId="13" xfId="0" applyNumberFormat="1" applyFont="1" applyBorder="1" applyAlignment="1">
      <alignment horizontal="center" vertical="center" wrapText="1"/>
    </xf>
    <xf numFmtId="166" fontId="17" fillId="3" borderId="13" xfId="1" applyNumberFormat="1" applyFont="1" applyFill="1" applyBorder="1" applyAlignment="1" applyProtection="1">
      <alignment horizontal="center" vertical="center" wrapText="1"/>
    </xf>
    <xf numFmtId="3" fontId="17" fillId="0" borderId="13" xfId="0" applyNumberFormat="1" applyFont="1" applyBorder="1" applyAlignment="1">
      <alignment horizontal="center" vertical="center" wrapText="1"/>
    </xf>
    <xf numFmtId="0" fontId="12" fillId="0" borderId="28" xfId="0" applyFont="1" applyBorder="1" applyAlignment="1">
      <alignment horizontal="center"/>
    </xf>
    <xf numFmtId="0" fontId="12" fillId="0" borderId="28" xfId="0" applyFont="1" applyBorder="1"/>
    <xf numFmtId="17" fontId="17" fillId="0" borderId="28" xfId="0" applyNumberFormat="1" applyFont="1" applyBorder="1" applyAlignment="1">
      <alignment horizontal="center" wrapText="1"/>
    </xf>
    <xf numFmtId="15" fontId="17" fillId="0" borderId="28" xfId="0" applyNumberFormat="1" applyFont="1" applyBorder="1" applyAlignment="1">
      <alignment horizontal="center" wrapText="1"/>
    </xf>
    <xf numFmtId="166" fontId="17" fillId="0" borderId="28" xfId="1" applyNumberFormat="1" applyFont="1" applyFill="1" applyBorder="1" applyAlignment="1" applyProtection="1">
      <alignment horizontal="center" wrapText="1"/>
    </xf>
    <xf numFmtId="164" fontId="17" fillId="0" borderId="28" xfId="1" applyFont="1" applyFill="1" applyBorder="1" applyAlignment="1" applyProtection="1">
      <alignment horizontal="center" wrapText="1"/>
    </xf>
    <xf numFmtId="3" fontId="17" fillId="0" borderId="28" xfId="0" applyNumberFormat="1" applyFont="1" applyBorder="1" applyAlignment="1">
      <alignment horizontal="center" wrapText="1"/>
    </xf>
    <xf numFmtId="166" fontId="13" fillId="0" borderId="38" xfId="1" applyNumberFormat="1" applyFont="1" applyFill="1" applyBorder="1" applyAlignment="1">
      <alignment horizontal="center" wrapText="1"/>
    </xf>
    <xf numFmtId="166" fontId="17" fillId="2" borderId="37" xfId="1" applyNumberFormat="1" applyFont="1" applyFill="1" applyBorder="1" applyAlignment="1">
      <alignment horizontal="center" vertical="center" wrapText="1"/>
    </xf>
    <xf numFmtId="166" fontId="17" fillId="2" borderId="28" xfId="1" applyNumberFormat="1" applyFont="1" applyFill="1" applyBorder="1" applyAlignment="1">
      <alignment horizontal="center" vertical="center" wrapText="1"/>
    </xf>
    <xf numFmtId="0" fontId="17" fillId="0" borderId="28" xfId="0" applyFont="1" applyBorder="1" applyAlignment="1">
      <alignment horizontal="center" vertical="center"/>
    </xf>
    <xf numFmtId="164" fontId="17" fillId="0" borderId="13" xfId="1" applyFont="1" applyFill="1" applyBorder="1" applyAlignment="1">
      <alignment wrapText="1"/>
    </xf>
    <xf numFmtId="166" fontId="17" fillId="2" borderId="28" xfId="1" applyNumberFormat="1" applyFont="1" applyFill="1" applyBorder="1" applyAlignment="1">
      <alignment horizontal="center" wrapText="1"/>
    </xf>
    <xf numFmtId="166" fontId="17" fillId="2" borderId="38" xfId="1" applyNumberFormat="1" applyFont="1" applyFill="1" applyBorder="1" applyAlignment="1">
      <alignment horizontal="center" wrapText="1"/>
    </xf>
    <xf numFmtId="166" fontId="17" fillId="3" borderId="13" xfId="1" applyNumberFormat="1" applyFont="1" applyFill="1" applyBorder="1" applyAlignment="1">
      <alignment horizontal="center" vertical="center" wrapText="1"/>
    </xf>
    <xf numFmtId="164" fontId="17" fillId="0" borderId="30" xfId="1" applyFont="1" applyFill="1" applyBorder="1" applyAlignment="1">
      <alignment wrapText="1"/>
    </xf>
    <xf numFmtId="164" fontId="17" fillId="0" borderId="30" xfId="1" applyFont="1" applyFill="1" applyBorder="1" applyAlignment="1" applyProtection="1">
      <alignment horizontal="center" wrapText="1"/>
    </xf>
    <xf numFmtId="0" fontId="9" fillId="0" borderId="1" xfId="0" applyFont="1" applyBorder="1" applyAlignment="1">
      <alignment vertical="center"/>
    </xf>
    <xf numFmtId="0" fontId="17" fillId="0" borderId="32" xfId="0" applyFont="1" applyBorder="1" applyAlignment="1">
      <alignment horizontal="center" vertical="center" wrapText="1"/>
    </xf>
    <xf numFmtId="166" fontId="17" fillId="0" borderId="13" xfId="1" applyNumberFormat="1" applyFont="1" applyFill="1" applyBorder="1" applyAlignment="1">
      <alignment vertical="center" wrapText="1"/>
    </xf>
    <xf numFmtId="3" fontId="17" fillId="0" borderId="13" xfId="1" applyNumberFormat="1" applyFont="1" applyFill="1" applyBorder="1" applyAlignment="1">
      <alignment horizontal="center" vertical="center"/>
    </xf>
    <xf numFmtId="0" fontId="21" fillId="0" borderId="13" xfId="0" applyFont="1" applyBorder="1" applyAlignment="1">
      <alignment vertical="center" wrapText="1"/>
    </xf>
    <xf numFmtId="166" fontId="23" fillId="0" borderId="30" xfId="1" applyNumberFormat="1" applyFont="1" applyFill="1" applyBorder="1" applyAlignment="1">
      <alignment horizontal="center" vertical="center"/>
    </xf>
    <xf numFmtId="0" fontId="12" fillId="0" borderId="1" xfId="0" applyFont="1" applyBorder="1"/>
    <xf numFmtId="0" fontId="12" fillId="0" borderId="13" xfId="0" applyFont="1" applyBorder="1" applyAlignment="1">
      <alignment horizontal="center" vertical="center"/>
    </xf>
    <xf numFmtId="14" fontId="12" fillId="0" borderId="30" xfId="0" applyNumberFormat="1" applyFont="1" applyBorder="1"/>
    <xf numFmtId="14" fontId="12" fillId="0" borderId="13" xfId="0" applyNumberFormat="1" applyFont="1" applyBorder="1"/>
    <xf numFmtId="14" fontId="17" fillId="0" borderId="13" xfId="0" applyNumberFormat="1" applyFont="1" applyBorder="1"/>
    <xf numFmtId="14" fontId="21" fillId="0" borderId="13" xfId="0" applyNumberFormat="1" applyFont="1" applyBorder="1"/>
    <xf numFmtId="0" fontId="28" fillId="6" borderId="0" xfId="0" applyFont="1" applyFill="1" applyAlignment="1">
      <alignment horizontal="center" vertical="center" wrapText="1"/>
    </xf>
    <xf numFmtId="0" fontId="11" fillId="6" borderId="0" xfId="0" applyFont="1" applyFill="1"/>
    <xf numFmtId="0" fontId="11" fillId="6" borderId="13" xfId="0" applyFont="1" applyFill="1" applyBorder="1" applyAlignment="1">
      <alignment wrapText="1"/>
    </xf>
    <xf numFmtId="0" fontId="11" fillId="6" borderId="13" xfId="0" applyFont="1" applyFill="1" applyBorder="1"/>
    <xf numFmtId="0" fontId="0" fillId="0" borderId="41" xfId="0" applyBorder="1"/>
    <xf numFmtId="0" fontId="5" fillId="0" borderId="0" xfId="0" applyFont="1" applyAlignment="1">
      <alignment horizontal="center"/>
    </xf>
    <xf numFmtId="15" fontId="23" fillId="0" borderId="13" xfId="0" applyNumberFormat="1" applyFont="1" applyBorder="1" applyAlignment="1">
      <alignment horizontal="center" vertical="center" wrapText="1"/>
    </xf>
    <xf numFmtId="15" fontId="23" fillId="0" borderId="13" xfId="0" applyNumberFormat="1" applyFont="1" applyBorder="1" applyAlignment="1">
      <alignment horizontal="center" wrapText="1"/>
    </xf>
    <xf numFmtId="0" fontId="12" fillId="0" borderId="42" xfId="0" applyFont="1" applyBorder="1"/>
    <xf numFmtId="0" fontId="12" fillId="0" borderId="43" xfId="0" applyFont="1" applyBorder="1"/>
    <xf numFmtId="0" fontId="12" fillId="0" borderId="29" xfId="0" applyFont="1" applyBorder="1" applyAlignment="1">
      <alignment horizontal="center"/>
    </xf>
    <xf numFmtId="0" fontId="12" fillId="0" borderId="32" xfId="0" applyFont="1" applyBorder="1" applyAlignment="1">
      <alignment horizontal="center"/>
    </xf>
    <xf numFmtId="0" fontId="17" fillId="11" borderId="32" xfId="0" applyFont="1" applyFill="1" applyBorder="1" applyAlignment="1">
      <alignment horizontal="center" wrapText="1"/>
    </xf>
    <xf numFmtId="164" fontId="17" fillId="0" borderId="13" xfId="1" applyFont="1" applyFill="1" applyBorder="1" applyAlignment="1">
      <alignment vertical="center" wrapText="1"/>
    </xf>
    <xf numFmtId="0" fontId="17" fillId="11" borderId="32" xfId="0" applyFont="1" applyFill="1" applyBorder="1" applyAlignment="1">
      <alignment horizontal="center" vertical="center" wrapText="1"/>
    </xf>
    <xf numFmtId="0" fontId="0" fillId="0" borderId="13" xfId="0" applyBorder="1"/>
    <xf numFmtId="0" fontId="24" fillId="0" borderId="13" xfId="0" applyFont="1" applyBorder="1" applyAlignment="1">
      <alignment horizontal="left" vertical="center"/>
    </xf>
    <xf numFmtId="0" fontId="26" fillId="8" borderId="13" xfId="0" applyFont="1" applyFill="1" applyBorder="1" applyAlignment="1" applyProtection="1">
      <alignment horizontal="left" vertical="center" wrapText="1"/>
      <protection locked="0"/>
    </xf>
    <xf numFmtId="164" fontId="17" fillId="3" borderId="13" xfId="1" applyFont="1" applyFill="1" applyBorder="1" applyAlignment="1" applyProtection="1">
      <alignment horizontal="center" vertical="center" wrapText="1"/>
    </xf>
    <xf numFmtId="170" fontId="29" fillId="0" borderId="44" xfId="4" applyNumberFormat="1" applyFont="1" applyFill="1" applyBorder="1" applyAlignment="1">
      <alignment vertical="center" wrapText="1"/>
    </xf>
    <xf numFmtId="0" fontId="12" fillId="0" borderId="30" xfId="0" applyFont="1" applyBorder="1"/>
    <xf numFmtId="0" fontId="12" fillId="0" borderId="30" xfId="0" applyFont="1" applyBorder="1" applyAlignment="1">
      <alignment horizontal="center"/>
    </xf>
    <xf numFmtId="0" fontId="12" fillId="0" borderId="35" xfId="0" applyFont="1" applyBorder="1" applyAlignment="1">
      <alignment horizontal="center"/>
    </xf>
    <xf numFmtId="14" fontId="12" fillId="0" borderId="35" xfId="0" applyNumberFormat="1" applyFont="1" applyBorder="1"/>
    <xf numFmtId="164" fontId="17" fillId="0" borderId="35" xfId="1" applyFont="1" applyFill="1" applyBorder="1" applyAlignment="1">
      <alignment wrapText="1"/>
    </xf>
    <xf numFmtId="164" fontId="17" fillId="3" borderId="13" xfId="1" applyFont="1" applyFill="1" applyBorder="1" applyAlignment="1">
      <alignment horizontal="center" vertical="center" wrapText="1"/>
    </xf>
    <xf numFmtId="164" fontId="17" fillId="0" borderId="28" xfId="1" applyFont="1" applyFill="1" applyBorder="1" applyAlignment="1">
      <alignment wrapText="1"/>
    </xf>
    <xf numFmtId="14" fontId="12" fillId="0" borderId="28" xfId="0" applyNumberFormat="1" applyFont="1" applyBorder="1"/>
    <xf numFmtId="0" fontId="17" fillId="0" borderId="35" xfId="3" applyFont="1" applyFill="1" applyBorder="1" applyAlignment="1">
      <alignment horizontal="center" vertical="center"/>
    </xf>
    <xf numFmtId="0" fontId="21" fillId="0" borderId="35" xfId="0" applyFont="1" applyBorder="1"/>
    <xf numFmtId="164" fontId="17" fillId="3" borderId="35" xfId="1" applyFont="1" applyFill="1" applyBorder="1" applyAlignment="1" applyProtection="1">
      <alignment horizontal="center" wrapText="1"/>
    </xf>
    <xf numFmtId="0" fontId="2" fillId="0" borderId="13" xfId="0" applyFont="1" applyBorder="1"/>
    <xf numFmtId="164" fontId="23" fillId="0" borderId="13" xfId="1" applyFont="1" applyFill="1" applyBorder="1" applyAlignment="1" applyProtection="1">
      <alignment horizontal="center" vertical="center" wrapText="1"/>
    </xf>
    <xf numFmtId="164" fontId="23" fillId="0" borderId="13" xfId="1" applyFont="1" applyFill="1" applyBorder="1" applyAlignment="1">
      <alignment horizontal="center" vertical="center"/>
    </xf>
    <xf numFmtId="164" fontId="23" fillId="2" borderId="13" xfId="1" applyFont="1" applyFill="1" applyBorder="1" applyAlignment="1">
      <alignment horizontal="center" vertical="center" wrapText="1"/>
    </xf>
    <xf numFmtId="0" fontId="13" fillId="0" borderId="10" xfId="0" applyFont="1" applyBorder="1" applyAlignment="1">
      <alignment horizontal="center" vertical="center" wrapText="1"/>
    </xf>
    <xf numFmtId="0" fontId="13" fillId="0" borderId="11" xfId="0" applyFont="1" applyBorder="1" applyAlignment="1">
      <alignment horizontal="center" vertical="center" wrapText="1"/>
    </xf>
    <xf numFmtId="0" fontId="13" fillId="0" borderId="12" xfId="0" applyFont="1" applyBorder="1" applyAlignment="1">
      <alignment horizontal="center" vertical="center" wrapText="1"/>
    </xf>
    <xf numFmtId="165" fontId="14" fillId="4" borderId="13" xfId="0" applyNumberFormat="1" applyFont="1" applyFill="1" applyBorder="1" applyAlignment="1">
      <alignment horizontal="center" vertical="center" wrapText="1"/>
    </xf>
    <xf numFmtId="0" fontId="14" fillId="4" borderId="13" xfId="0" applyFont="1" applyFill="1" applyBorder="1" applyAlignment="1">
      <alignment horizontal="center" vertical="center" wrapText="1"/>
    </xf>
    <xf numFmtId="0" fontId="24" fillId="0" borderId="13" xfId="0" applyFont="1" applyBorder="1"/>
  </cellXfs>
  <cellStyles count="5">
    <cellStyle name="Énfasis1" xfId="3" builtinId="29"/>
    <cellStyle name="Millares" xfId="1" builtinId="3"/>
    <cellStyle name="Moneda 2" xfId="4" xr:uid="{0EE587C9-F09D-414F-8474-908131FA1769}"/>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600075</xdr:colOff>
      <xdr:row>7</xdr:row>
      <xdr:rowOff>152399</xdr:rowOff>
    </xdr:from>
    <xdr:to>
      <xdr:col>31</xdr:col>
      <xdr:colOff>606425</xdr:colOff>
      <xdr:row>8</xdr:row>
      <xdr:rowOff>184149</xdr:rowOff>
    </xdr:to>
    <xdr:grpSp>
      <xdr:nvGrpSpPr>
        <xdr:cNvPr id="2" name="Group 1">
          <a:extLst>
            <a:ext uri="{FF2B5EF4-FFF2-40B4-BE49-F238E27FC236}">
              <a16:creationId xmlns:a16="http://schemas.microsoft.com/office/drawing/2014/main" id="{56C8D774-E247-421A-81B4-B05CAA08D180}"/>
            </a:ext>
          </a:extLst>
        </xdr:cNvPr>
        <xdr:cNvGrpSpPr/>
      </xdr:nvGrpSpPr>
      <xdr:grpSpPr>
        <a:xfrm flipV="1">
          <a:off x="5434013" y="1997868"/>
          <a:ext cx="27057350" cy="210344"/>
          <a:chOff x="514350" y="6419850"/>
          <a:chExt cx="21469350" cy="114300"/>
        </a:xfrm>
      </xdr:grpSpPr>
      <xdr:cxnSp macro="">
        <xdr:nvCxnSpPr>
          <xdr:cNvPr id="3" name="Straight Connector 2">
            <a:extLst>
              <a:ext uri="{FF2B5EF4-FFF2-40B4-BE49-F238E27FC236}">
                <a16:creationId xmlns:a16="http://schemas.microsoft.com/office/drawing/2014/main" id="{B02CB958-F259-494D-9B77-916144BAEF31}"/>
              </a:ext>
            </a:extLst>
          </xdr:cNvPr>
          <xdr:cNvCxnSpPr/>
        </xdr:nvCxnSpPr>
        <xdr:spPr>
          <a:xfrm>
            <a:off x="514350" y="6483350"/>
            <a:ext cx="21469350" cy="0"/>
          </a:xfrm>
          <a:prstGeom prst="line">
            <a:avLst/>
          </a:prstGeom>
          <a:ln w="1">
            <a:solidFill>
              <a:srgbClr xmlns:mc="http://schemas.openxmlformats.org/markup-compatibility/2006" xmlns:a14="http://schemas.microsoft.com/office/drawing/2010/main" val="FF0000" mc:Ignorable="a14" a14:legacySpreadsheetColorIndex="10"/>
            </a:solidFill>
            <a:prstDash val="solid"/>
            <a:headEnd type="none" w="med" len="sm"/>
            <a:tailEnd type="none" w="med" len="sm"/>
          </a:ln>
        </xdr:spPr>
        <xdr:style>
          <a:lnRef idx="1">
            <a:schemeClr val="accent1"/>
          </a:lnRef>
          <a:fillRef idx="0">
            <a:schemeClr val="accent1"/>
          </a:fillRef>
          <a:effectRef idx="0">
            <a:schemeClr val="accent1"/>
          </a:effectRef>
          <a:fontRef idx="minor">
            <a:schemeClr val="tx1"/>
          </a:fontRef>
        </xdr:style>
      </xdr:cxnSp>
      <xdr:cxnSp macro="">
        <xdr:nvCxnSpPr>
          <xdr:cNvPr id="4" name="Straight Connector 3">
            <a:extLst>
              <a:ext uri="{FF2B5EF4-FFF2-40B4-BE49-F238E27FC236}">
                <a16:creationId xmlns:a16="http://schemas.microsoft.com/office/drawing/2014/main" id="{CAA1966D-3256-4245-9408-A31ED55F010B}"/>
              </a:ext>
            </a:extLst>
          </xdr:cNvPr>
          <xdr:cNvCxnSpPr/>
        </xdr:nvCxnSpPr>
        <xdr:spPr>
          <a:xfrm flipV="1">
            <a:off x="21980525" y="6419850"/>
            <a:ext cx="0" cy="114300"/>
          </a:xfrm>
          <a:prstGeom prst="line">
            <a:avLst/>
          </a:prstGeom>
          <a:ln w="1">
            <a:solidFill>
              <a:srgbClr xmlns:mc="http://schemas.openxmlformats.org/markup-compatibility/2006" xmlns:a14="http://schemas.microsoft.com/office/drawing/2010/main" val="FF0000" mc:Ignorable="a14" a14:legacySpreadsheetColorIndex="10"/>
            </a:solidFill>
            <a:prstDash val="solid"/>
            <a:headEnd type="none" w="med" len="sm"/>
            <a:tailEnd type="none" w="med" len="sm"/>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600075</xdr:colOff>
      <xdr:row>7</xdr:row>
      <xdr:rowOff>152399</xdr:rowOff>
    </xdr:from>
    <xdr:to>
      <xdr:col>31</xdr:col>
      <xdr:colOff>606425</xdr:colOff>
      <xdr:row>8</xdr:row>
      <xdr:rowOff>184149</xdr:rowOff>
    </xdr:to>
    <xdr:grpSp>
      <xdr:nvGrpSpPr>
        <xdr:cNvPr id="2" name="Group 1">
          <a:extLst>
            <a:ext uri="{FF2B5EF4-FFF2-40B4-BE49-F238E27FC236}">
              <a16:creationId xmlns:a16="http://schemas.microsoft.com/office/drawing/2014/main" id="{65BCD176-442D-4A9E-8BBA-7259F246C79B}"/>
            </a:ext>
          </a:extLst>
        </xdr:cNvPr>
        <xdr:cNvGrpSpPr/>
      </xdr:nvGrpSpPr>
      <xdr:grpSpPr>
        <a:xfrm flipV="1">
          <a:off x="5160169" y="2045493"/>
          <a:ext cx="27164506" cy="210344"/>
          <a:chOff x="514350" y="6419850"/>
          <a:chExt cx="21469350" cy="114300"/>
        </a:xfrm>
      </xdr:grpSpPr>
      <xdr:cxnSp macro="">
        <xdr:nvCxnSpPr>
          <xdr:cNvPr id="3" name="Straight Connector 2">
            <a:extLst>
              <a:ext uri="{FF2B5EF4-FFF2-40B4-BE49-F238E27FC236}">
                <a16:creationId xmlns:a16="http://schemas.microsoft.com/office/drawing/2014/main" id="{8A9971D2-64D0-F21F-A20B-6142AE766E5A}"/>
              </a:ext>
            </a:extLst>
          </xdr:cNvPr>
          <xdr:cNvCxnSpPr/>
        </xdr:nvCxnSpPr>
        <xdr:spPr>
          <a:xfrm>
            <a:off x="514350" y="6483350"/>
            <a:ext cx="21469350" cy="0"/>
          </a:xfrm>
          <a:prstGeom prst="line">
            <a:avLst/>
          </a:prstGeom>
          <a:ln w="1">
            <a:solidFill>
              <a:srgbClr xmlns:mc="http://schemas.openxmlformats.org/markup-compatibility/2006" xmlns:a14="http://schemas.microsoft.com/office/drawing/2010/main" val="FF0000" mc:Ignorable="a14" a14:legacySpreadsheetColorIndex="10"/>
            </a:solidFill>
            <a:prstDash val="solid"/>
            <a:headEnd type="none" w="med" len="sm"/>
            <a:tailEnd type="none" w="med" len="sm"/>
          </a:ln>
        </xdr:spPr>
        <xdr:style>
          <a:lnRef idx="1">
            <a:schemeClr val="accent1"/>
          </a:lnRef>
          <a:fillRef idx="0">
            <a:schemeClr val="accent1"/>
          </a:fillRef>
          <a:effectRef idx="0">
            <a:schemeClr val="accent1"/>
          </a:effectRef>
          <a:fontRef idx="minor">
            <a:schemeClr val="tx1"/>
          </a:fontRef>
        </xdr:style>
      </xdr:cxnSp>
      <xdr:cxnSp macro="">
        <xdr:nvCxnSpPr>
          <xdr:cNvPr id="4" name="Straight Connector 3">
            <a:extLst>
              <a:ext uri="{FF2B5EF4-FFF2-40B4-BE49-F238E27FC236}">
                <a16:creationId xmlns:a16="http://schemas.microsoft.com/office/drawing/2014/main" id="{2DE764DC-9500-871F-3979-0BDEC62B5B6A}"/>
              </a:ext>
            </a:extLst>
          </xdr:cNvPr>
          <xdr:cNvCxnSpPr/>
        </xdr:nvCxnSpPr>
        <xdr:spPr>
          <a:xfrm flipV="1">
            <a:off x="21980525" y="6419850"/>
            <a:ext cx="0" cy="114300"/>
          </a:xfrm>
          <a:prstGeom prst="line">
            <a:avLst/>
          </a:prstGeom>
          <a:ln w="1">
            <a:solidFill>
              <a:srgbClr xmlns:mc="http://schemas.openxmlformats.org/markup-compatibility/2006" xmlns:a14="http://schemas.microsoft.com/office/drawing/2010/main" val="FF0000" mc:Ignorable="a14" a14:legacySpreadsheetColorIndex="10"/>
            </a:solidFill>
            <a:prstDash val="solid"/>
            <a:headEnd type="none" w="med" len="sm"/>
            <a:tailEnd type="none" w="med" len="sm"/>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600075</xdr:colOff>
      <xdr:row>7</xdr:row>
      <xdr:rowOff>152399</xdr:rowOff>
    </xdr:from>
    <xdr:to>
      <xdr:col>14</xdr:col>
      <xdr:colOff>0</xdr:colOff>
      <xdr:row>8</xdr:row>
      <xdr:rowOff>184149</xdr:rowOff>
    </xdr:to>
    <xdr:grpSp>
      <xdr:nvGrpSpPr>
        <xdr:cNvPr id="2" name="Group 1">
          <a:extLst>
            <a:ext uri="{FF2B5EF4-FFF2-40B4-BE49-F238E27FC236}">
              <a16:creationId xmlns:a16="http://schemas.microsoft.com/office/drawing/2014/main" id="{061E7617-617E-45A1-9815-C665D256B102}"/>
            </a:ext>
          </a:extLst>
        </xdr:cNvPr>
        <xdr:cNvGrpSpPr/>
      </xdr:nvGrpSpPr>
      <xdr:grpSpPr>
        <a:xfrm flipV="1">
          <a:off x="5160169" y="1950243"/>
          <a:ext cx="8746331" cy="210344"/>
          <a:chOff x="514350" y="6419850"/>
          <a:chExt cx="21469350" cy="114300"/>
        </a:xfrm>
      </xdr:grpSpPr>
      <xdr:cxnSp macro="">
        <xdr:nvCxnSpPr>
          <xdr:cNvPr id="3" name="Straight Connector 2">
            <a:extLst>
              <a:ext uri="{FF2B5EF4-FFF2-40B4-BE49-F238E27FC236}">
                <a16:creationId xmlns:a16="http://schemas.microsoft.com/office/drawing/2014/main" id="{1C672A8A-4029-6920-91C7-357BC81AAE65}"/>
              </a:ext>
            </a:extLst>
          </xdr:cNvPr>
          <xdr:cNvCxnSpPr/>
        </xdr:nvCxnSpPr>
        <xdr:spPr>
          <a:xfrm>
            <a:off x="514350" y="6483350"/>
            <a:ext cx="21469350" cy="0"/>
          </a:xfrm>
          <a:prstGeom prst="line">
            <a:avLst/>
          </a:prstGeom>
          <a:ln w="1">
            <a:solidFill>
              <a:srgbClr xmlns:mc="http://schemas.openxmlformats.org/markup-compatibility/2006" xmlns:a14="http://schemas.microsoft.com/office/drawing/2010/main" val="FF0000" mc:Ignorable="a14" a14:legacySpreadsheetColorIndex="10"/>
            </a:solidFill>
            <a:prstDash val="solid"/>
            <a:headEnd type="none" w="med" len="sm"/>
            <a:tailEnd type="none" w="med" len="sm"/>
          </a:ln>
        </xdr:spPr>
        <xdr:style>
          <a:lnRef idx="1">
            <a:schemeClr val="accent1"/>
          </a:lnRef>
          <a:fillRef idx="0">
            <a:schemeClr val="accent1"/>
          </a:fillRef>
          <a:effectRef idx="0">
            <a:schemeClr val="accent1"/>
          </a:effectRef>
          <a:fontRef idx="minor">
            <a:schemeClr val="tx1"/>
          </a:fontRef>
        </xdr:style>
      </xdr:cxnSp>
      <xdr:cxnSp macro="">
        <xdr:nvCxnSpPr>
          <xdr:cNvPr id="4" name="Straight Connector 3">
            <a:extLst>
              <a:ext uri="{FF2B5EF4-FFF2-40B4-BE49-F238E27FC236}">
                <a16:creationId xmlns:a16="http://schemas.microsoft.com/office/drawing/2014/main" id="{43A4221D-0470-F460-1C45-93A45EE768FF}"/>
              </a:ext>
            </a:extLst>
          </xdr:cNvPr>
          <xdr:cNvCxnSpPr/>
        </xdr:nvCxnSpPr>
        <xdr:spPr>
          <a:xfrm flipV="1">
            <a:off x="21980525" y="6419850"/>
            <a:ext cx="0" cy="114300"/>
          </a:xfrm>
          <a:prstGeom prst="line">
            <a:avLst/>
          </a:prstGeom>
          <a:ln w="1">
            <a:solidFill>
              <a:srgbClr xmlns:mc="http://schemas.openxmlformats.org/markup-compatibility/2006" xmlns:a14="http://schemas.microsoft.com/office/drawing/2010/main" val="FF0000" mc:Ignorable="a14" a14:legacySpreadsheetColorIndex="10"/>
            </a:solidFill>
            <a:prstDash val="solid"/>
            <a:headEnd type="none" w="med" len="sm"/>
            <a:tailEnd type="none" w="med" len="sm"/>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persons/person.xml><?xml version="1.0" encoding="utf-8"?>
<personList xmlns="http://schemas.microsoft.com/office/spreadsheetml/2018/threadedcomments" xmlns:x="http://schemas.openxmlformats.org/spreadsheetml/2006/main">
  <person displayName="Marybel Díaz" id="{587A5E67-AE7B-41E9-9B35-5471B389559D}" userId="3479d5fc9c7c5e06" providerId="Windows Live"/>
  <person displayName="Gabriela Velasquez" id="{3016445E-A5F2-497F-961A-F2C7EABF6F61}" userId="faebe1cc5c4cf5a7" providerId="Windows Live"/>
</personList>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X10" dT="2022-12-04T21:44:10.13" personId="{587A5E67-AE7B-41E9-9B35-5471B389559D}" id="{7456269E-9152-449E-BCE4-2A455D68EB25}">
    <text>TRM con la fecha del RP del contrato</text>
  </threadedComment>
  <threadedComment ref="AC24" dT="2023-04-03T17:29:47.89" personId="{587A5E67-AE7B-41E9-9B35-5471B389559D}" id="{EB94E021-C4AC-46CA-9DF6-D27CACB5FF7E}">
    <text>En Enero se pago por cxp $805.771.276
En marzo se pago por reserva 28.830.224,73</text>
  </threadedComment>
  <threadedComment ref="AC26" dT="2023-04-03T17:30:38.41" personId="{587A5E67-AE7B-41E9-9B35-5471B389559D}" id="{A7E69D7C-843F-4F63-B336-A28A5270EECE}">
    <text xml:space="preserve">En marzo se pagó por reserva $15.286.721
</text>
  </threadedComment>
  <threadedComment ref="AC92" dT="2025-04-29T00:46:19.67" personId="{3016445E-A5F2-497F-961A-F2C7EABF6F61}" id="{E9A48038-A89E-4331-A52F-00CFA5EDCFCD}">
    <text>El valor pagado está en pesos</text>
  </threadedComment>
</ThreadedComments>
</file>

<file path=xl/threadedComments/threadedComment2.xml><?xml version="1.0" encoding="utf-8"?>
<ThreadedComments xmlns="http://schemas.microsoft.com/office/spreadsheetml/2018/threadedcomments" xmlns:x="http://schemas.openxmlformats.org/spreadsheetml/2006/main">
  <threadedComment ref="X10" dT="2022-12-04T21:44:10.13" personId="{587A5E67-AE7B-41E9-9B35-5471B389559D}" id="{92B3AEC0-3498-40A6-B0C3-B291A748FF72}">
    <text>TRM con la fecha del RP del contrato</text>
  </threadedComment>
  <threadedComment ref="AC12" dT="2025-04-29T00:46:19.67" personId="{3016445E-A5F2-497F-961A-F2C7EABF6F61}" id="{BF3637D4-F886-4EE8-A914-FFA8B1583A13}">
    <text>El valor pagado está en pesos</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microsoft.com/office/2017/10/relationships/threadedComment" Target="../threadedComments/threadedComment2.xml"/><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D7EFB-7ED9-4EAA-97C9-80203AFC2A78}">
  <dimension ref="A1:AJ120"/>
  <sheetViews>
    <sheetView showGridLines="0" tabSelected="1" zoomScale="80" zoomScaleNormal="80" workbookViewId="0">
      <pane ySplit="10" topLeftCell="A81" activePane="bottomLeft" state="frozen"/>
      <selection pane="bottomLeft" activeCell="K100" sqref="K100"/>
    </sheetView>
  </sheetViews>
  <sheetFormatPr baseColWidth="10" defaultColWidth="9.140625" defaultRowHeight="12.75" outlineLevelRow="1"/>
  <cols>
    <col min="1" max="1" width="2.5703125" style="2" customWidth="1"/>
    <col min="2" max="2" width="5.140625" style="2" customWidth="1"/>
    <col min="3" max="3" width="8.7109375" style="2" customWidth="1"/>
    <col min="4" max="4" width="23" style="2" customWidth="1"/>
    <col min="5" max="5" width="12.140625" style="2" customWidth="1"/>
    <col min="6" max="6" width="20.85546875" style="2" customWidth="1"/>
    <col min="7" max="7" width="18.28515625" style="2" customWidth="1"/>
    <col min="8" max="8" width="15" style="2" customWidth="1"/>
    <col min="9" max="9" width="9.85546875" style="2" customWidth="1"/>
    <col min="10" max="10" width="14.140625" style="2" customWidth="1"/>
    <col min="11" max="11" width="13" style="2" customWidth="1"/>
    <col min="12" max="12" width="30.7109375" style="2" customWidth="1"/>
    <col min="13" max="13" width="30.5703125" style="2" customWidth="1"/>
    <col min="14" max="14" width="8.42578125" style="2" customWidth="1"/>
    <col min="15" max="15" width="14" style="2" customWidth="1"/>
    <col min="16" max="16" width="12.5703125" style="2" customWidth="1"/>
    <col min="17" max="18" width="12.140625" style="2" customWidth="1"/>
    <col min="19" max="19" width="17.7109375" style="2" customWidth="1"/>
    <col min="20" max="20" width="16.85546875" style="2" customWidth="1"/>
    <col min="21" max="21" width="17.140625" style="2" customWidth="1"/>
    <col min="22" max="22" width="17.7109375" style="2" customWidth="1"/>
    <col min="23" max="23" width="16.85546875" style="2" customWidth="1"/>
    <col min="24" max="24" width="18" style="2" customWidth="1"/>
    <col min="25" max="25" width="15.85546875" style="2" customWidth="1"/>
    <col min="26" max="26" width="15.7109375" style="2" customWidth="1"/>
    <col min="27" max="27" width="18.140625" style="2" customWidth="1"/>
    <col min="28" max="28" width="11.42578125" style="2" customWidth="1"/>
    <col min="29" max="29" width="17.7109375" style="2" customWidth="1"/>
    <col min="30" max="30" width="18" style="2" customWidth="1"/>
    <col min="31" max="31" width="14.140625" style="2" customWidth="1"/>
    <col min="32" max="32" width="14.85546875" style="2" customWidth="1"/>
    <col min="33" max="33" width="9.140625" style="2" customWidth="1"/>
    <col min="34" max="34" width="19" style="2" customWidth="1"/>
    <col min="35" max="35" width="11.5703125" style="2" bestFit="1" customWidth="1"/>
    <col min="36" max="16384" width="9.140625" style="2"/>
  </cols>
  <sheetData>
    <row r="1" spans="1:34" ht="15" thickBot="1">
      <c r="A1" s="1"/>
      <c r="B1" s="14"/>
      <c r="C1" s="14"/>
      <c r="D1" s="76"/>
      <c r="E1" s="10"/>
      <c r="F1" s="14"/>
      <c r="G1" s="14"/>
      <c r="H1" s="14"/>
      <c r="I1" s="14"/>
      <c r="J1" s="77"/>
      <c r="K1" s="13"/>
      <c r="L1" s="13"/>
      <c r="M1" s="78"/>
      <c r="N1" s="14"/>
      <c r="O1" s="14"/>
      <c r="P1" s="79"/>
      <c r="Q1" s="14"/>
      <c r="R1" s="14"/>
      <c r="S1" s="14"/>
      <c r="T1" s="14"/>
      <c r="U1" s="14"/>
      <c r="V1" s="14"/>
      <c r="W1" s="14"/>
      <c r="X1" s="14"/>
      <c r="Y1" s="14"/>
      <c r="Z1" s="80"/>
      <c r="AA1" s="80"/>
      <c r="AB1" s="80"/>
      <c r="AC1" s="80"/>
      <c r="AD1" s="80"/>
      <c r="AE1" s="80"/>
      <c r="AF1" s="80"/>
    </row>
    <row r="2" spans="1:34" ht="14.25">
      <c r="A2" s="1"/>
      <c r="B2" s="81" t="s">
        <v>261</v>
      </c>
      <c r="C2" s="82"/>
      <c r="D2" s="83"/>
      <c r="E2" s="83"/>
      <c r="F2" s="83"/>
      <c r="G2" s="83"/>
      <c r="H2" s="83"/>
      <c r="I2" s="83"/>
      <c r="J2" s="83"/>
      <c r="K2" s="83"/>
      <c r="L2" s="84"/>
      <c r="M2" s="85"/>
      <c r="N2" s="85"/>
      <c r="O2" s="85"/>
      <c r="P2" s="85"/>
      <c r="Q2" s="85"/>
      <c r="R2" s="85"/>
      <c r="S2" s="85"/>
      <c r="T2" s="85"/>
      <c r="U2" s="85"/>
      <c r="V2" s="85"/>
      <c r="W2" s="85"/>
      <c r="X2" s="85"/>
      <c r="Y2" s="85"/>
      <c r="Z2" s="80"/>
      <c r="AA2" s="80"/>
      <c r="AB2" s="80"/>
      <c r="AC2" s="80"/>
      <c r="AD2" s="80"/>
      <c r="AE2" s="80"/>
      <c r="AF2" s="80"/>
    </row>
    <row r="3" spans="1:34" ht="14.25">
      <c r="A3" s="1"/>
      <c r="B3" s="86" t="s">
        <v>481</v>
      </c>
      <c r="C3" s="85"/>
      <c r="D3" s="85"/>
      <c r="E3" s="85"/>
      <c r="F3" s="85"/>
      <c r="G3" s="85"/>
      <c r="H3" s="85"/>
      <c r="I3" s="85"/>
      <c r="J3" s="85"/>
      <c r="K3" s="85"/>
      <c r="L3" s="87"/>
      <c r="M3" s="85"/>
      <c r="N3" s="85"/>
      <c r="O3" s="85"/>
      <c r="P3" s="85"/>
      <c r="Q3" s="85"/>
      <c r="R3" s="85"/>
      <c r="S3" s="85"/>
      <c r="T3" s="85"/>
      <c r="U3" s="85"/>
      <c r="V3" s="85"/>
      <c r="W3" s="85"/>
      <c r="X3" s="85"/>
      <c r="Y3" s="85"/>
      <c r="Z3" s="80"/>
      <c r="AA3" s="80"/>
      <c r="AB3" s="80"/>
      <c r="AC3" s="80"/>
      <c r="AD3" s="80"/>
      <c r="AE3" s="80"/>
      <c r="AF3" s="80"/>
    </row>
    <row r="4" spans="1:34" ht="15" thickBot="1">
      <c r="A4" s="1"/>
      <c r="B4" s="88" t="s">
        <v>0</v>
      </c>
      <c r="C4" s="89"/>
      <c r="D4" s="89"/>
      <c r="E4" s="89"/>
      <c r="F4" s="89"/>
      <c r="G4" s="89"/>
      <c r="H4" s="89"/>
      <c r="I4" s="89"/>
      <c r="J4" s="89"/>
      <c r="K4" s="89"/>
      <c r="L4" s="90"/>
      <c r="M4" s="91"/>
      <c r="N4" s="91"/>
      <c r="O4" s="91"/>
      <c r="P4" s="91"/>
      <c r="Q4" s="91"/>
      <c r="R4" s="91"/>
      <c r="S4" s="91"/>
      <c r="T4" s="91"/>
      <c r="U4" s="91"/>
      <c r="V4" s="91"/>
      <c r="W4" s="91"/>
      <c r="X4" s="91"/>
      <c r="Y4" s="91"/>
      <c r="Z4" s="80"/>
      <c r="AA4" s="80"/>
      <c r="AB4" s="80"/>
      <c r="AC4" s="80"/>
      <c r="AD4" s="80"/>
      <c r="AE4" s="80"/>
      <c r="AF4" s="80"/>
    </row>
    <row r="5" spans="1:34" ht="14.25">
      <c r="A5" s="1"/>
      <c r="B5" s="91"/>
      <c r="C5" s="91"/>
      <c r="D5" s="91"/>
      <c r="E5" s="91"/>
      <c r="F5" s="91"/>
      <c r="G5" s="91"/>
      <c r="H5" s="91"/>
      <c r="I5" s="91"/>
      <c r="J5" s="91"/>
      <c r="K5" s="91"/>
      <c r="L5" s="91"/>
      <c r="M5" s="91"/>
      <c r="N5" s="91"/>
      <c r="O5" s="91"/>
      <c r="P5" s="91"/>
      <c r="Q5" s="91"/>
      <c r="R5" s="91"/>
      <c r="S5" s="91"/>
      <c r="T5" s="91"/>
      <c r="U5" s="91"/>
      <c r="V5" s="91"/>
      <c r="W5" s="91"/>
      <c r="X5" s="91"/>
      <c r="Y5" s="91"/>
      <c r="Z5" s="80"/>
      <c r="AA5" s="80"/>
      <c r="AB5" s="80"/>
      <c r="AC5" s="80"/>
      <c r="AD5" s="80"/>
      <c r="AE5" s="80"/>
      <c r="AF5" s="80"/>
    </row>
    <row r="6" spans="1:34" ht="15" thickBot="1">
      <c r="A6" s="1"/>
      <c r="B6" s="91"/>
      <c r="C6" s="91"/>
      <c r="D6" s="91"/>
      <c r="E6" s="91"/>
      <c r="F6" s="91"/>
      <c r="G6" s="91"/>
      <c r="H6" s="91"/>
      <c r="I6" s="91"/>
      <c r="J6" s="91"/>
      <c r="K6" s="91"/>
      <c r="L6" s="91"/>
      <c r="M6" s="91"/>
      <c r="N6" s="91"/>
      <c r="O6" s="91"/>
      <c r="P6" s="91"/>
      <c r="Q6" s="91"/>
      <c r="R6" s="91"/>
      <c r="S6" s="91"/>
      <c r="T6" s="91"/>
      <c r="U6" s="91"/>
      <c r="V6" s="91"/>
      <c r="W6" s="91"/>
      <c r="X6" s="91"/>
      <c r="Y6" s="91"/>
      <c r="Z6" s="80"/>
      <c r="AA6" s="80"/>
      <c r="AB6" s="80"/>
      <c r="AC6" s="80"/>
      <c r="AD6" s="80"/>
      <c r="AE6" s="80"/>
      <c r="AF6" s="80"/>
    </row>
    <row r="7" spans="1:34" s="4" customFormat="1" ht="57.75" thickBot="1">
      <c r="A7" s="3"/>
      <c r="B7" s="10"/>
      <c r="C7" s="10"/>
      <c r="D7" s="318" t="s">
        <v>1</v>
      </c>
      <c r="E7" s="319"/>
      <c r="F7" s="319"/>
      <c r="G7" s="320"/>
      <c r="H7" s="11" t="s">
        <v>471</v>
      </c>
      <c r="I7" s="12">
        <v>3900</v>
      </c>
      <c r="J7" s="13" t="s">
        <v>392</v>
      </c>
      <c r="K7" s="10"/>
      <c r="L7" s="10"/>
      <c r="M7" s="10"/>
      <c r="N7" s="10"/>
      <c r="O7" s="10"/>
      <c r="P7" s="321" t="s">
        <v>2</v>
      </c>
      <c r="Q7" s="321"/>
      <c r="R7" s="91"/>
      <c r="S7" s="322" t="s">
        <v>3</v>
      </c>
      <c r="T7" s="322"/>
      <c r="U7" s="322"/>
      <c r="V7" s="322"/>
      <c r="W7" s="91"/>
      <c r="X7" s="10"/>
      <c r="Y7" s="10"/>
      <c r="Z7" s="10"/>
      <c r="AA7" s="10"/>
      <c r="AB7" s="14"/>
      <c r="AC7" s="80"/>
      <c r="AD7" s="80"/>
      <c r="AE7" s="80"/>
      <c r="AF7" s="10"/>
    </row>
    <row r="8" spans="1:34" ht="14.25">
      <c r="A8" s="1"/>
      <c r="B8" s="91"/>
      <c r="C8" s="91"/>
      <c r="D8" s="91"/>
      <c r="E8" s="91"/>
      <c r="F8" s="91"/>
      <c r="G8" s="91"/>
      <c r="H8" s="91"/>
      <c r="I8" s="91"/>
      <c r="J8" s="91"/>
      <c r="K8" s="91"/>
      <c r="L8" s="91"/>
      <c r="M8" s="91"/>
      <c r="N8" s="91"/>
      <c r="O8" s="91"/>
      <c r="P8" s="91"/>
      <c r="Q8" s="91"/>
      <c r="R8" s="91"/>
      <c r="S8" s="91"/>
      <c r="T8" s="91"/>
      <c r="U8" s="91"/>
      <c r="V8" s="91"/>
      <c r="W8" s="91"/>
      <c r="X8" s="91"/>
      <c r="Y8" s="91"/>
      <c r="Z8" s="80"/>
      <c r="AA8" s="80"/>
      <c r="AB8" s="80"/>
      <c r="AC8" s="80"/>
      <c r="AD8" s="80"/>
      <c r="AE8" s="80"/>
      <c r="AF8" s="80"/>
    </row>
    <row r="9" spans="1:34" ht="15" thickBot="1">
      <c r="A9" s="1"/>
      <c r="B9" s="92" t="s">
        <v>478</v>
      </c>
      <c r="C9" s="92"/>
      <c r="D9" s="93"/>
      <c r="E9" s="93"/>
      <c r="F9" s="93"/>
      <c r="G9" s="93"/>
      <c r="H9" s="93"/>
      <c r="I9" s="93"/>
      <c r="J9" s="94"/>
      <c r="K9" s="93"/>
      <c r="L9" s="93"/>
      <c r="M9" s="93"/>
      <c r="N9" s="93"/>
      <c r="O9" s="93"/>
      <c r="P9" s="93"/>
      <c r="Q9" s="93"/>
      <c r="R9" s="93"/>
      <c r="S9" s="93"/>
      <c r="T9" s="93"/>
      <c r="U9" s="93"/>
      <c r="V9" s="93"/>
      <c r="W9" s="93"/>
      <c r="X9" s="93"/>
      <c r="Y9" s="93"/>
      <c r="Z9" s="93"/>
      <c r="AA9" s="93"/>
      <c r="AB9" s="80"/>
      <c r="AC9" s="77" t="s">
        <v>4</v>
      </c>
      <c r="AD9" s="80"/>
      <c r="AE9" s="80"/>
      <c r="AF9" s="80"/>
    </row>
    <row r="10" spans="1:34" ht="107.25" thickBot="1">
      <c r="A10" s="5"/>
      <c r="B10" s="15" t="s">
        <v>5</v>
      </c>
      <c r="C10" s="16" t="s">
        <v>6</v>
      </c>
      <c r="D10" s="17" t="s">
        <v>7</v>
      </c>
      <c r="E10" s="95" t="s">
        <v>8</v>
      </c>
      <c r="F10" s="18" t="s">
        <v>9</v>
      </c>
      <c r="G10" s="19" t="s">
        <v>10</v>
      </c>
      <c r="H10" s="19" t="s">
        <v>11</v>
      </c>
      <c r="I10" s="19" t="s">
        <v>12</v>
      </c>
      <c r="J10" s="19" t="s">
        <v>260</v>
      </c>
      <c r="K10" s="19" t="s">
        <v>13</v>
      </c>
      <c r="L10" s="19" t="s">
        <v>14</v>
      </c>
      <c r="M10" s="19" t="s">
        <v>15</v>
      </c>
      <c r="N10" s="19" t="s">
        <v>16</v>
      </c>
      <c r="O10" s="19" t="s">
        <v>17</v>
      </c>
      <c r="P10" s="19" t="s">
        <v>18</v>
      </c>
      <c r="Q10" s="19" t="s">
        <v>19</v>
      </c>
      <c r="R10" s="19" t="s">
        <v>20</v>
      </c>
      <c r="S10" s="19" t="s">
        <v>21</v>
      </c>
      <c r="T10" s="19" t="s">
        <v>22</v>
      </c>
      <c r="U10" s="19" t="s">
        <v>23</v>
      </c>
      <c r="V10" s="19" t="s">
        <v>24</v>
      </c>
      <c r="W10" s="19" t="s">
        <v>25</v>
      </c>
      <c r="X10" s="19" t="s">
        <v>26</v>
      </c>
      <c r="Y10" s="19" t="s">
        <v>27</v>
      </c>
      <c r="Z10" s="19" t="s">
        <v>28</v>
      </c>
      <c r="AA10" s="19" t="s">
        <v>29</v>
      </c>
      <c r="AB10" s="96" t="s">
        <v>30</v>
      </c>
      <c r="AC10" s="20" t="s">
        <v>469</v>
      </c>
      <c r="AD10" s="20" t="s">
        <v>323</v>
      </c>
      <c r="AE10" s="20" t="s">
        <v>324</v>
      </c>
      <c r="AF10" s="21" t="s">
        <v>31</v>
      </c>
      <c r="AH10" s="283" t="s">
        <v>409</v>
      </c>
    </row>
    <row r="11" spans="1:34" ht="15">
      <c r="A11" s="5"/>
      <c r="B11" s="22">
        <v>1</v>
      </c>
      <c r="C11" s="23">
        <v>2021</v>
      </c>
      <c r="D11" s="23" t="s">
        <v>32</v>
      </c>
      <c r="E11" s="23" t="s">
        <v>33</v>
      </c>
      <c r="F11" s="23" t="s">
        <v>34</v>
      </c>
      <c r="G11" s="24">
        <v>24773913</v>
      </c>
      <c r="H11" s="24">
        <f>+G11/3900</f>
        <v>6352.2853846153848</v>
      </c>
      <c r="I11" s="25">
        <v>4</v>
      </c>
      <c r="J11" s="26" t="s">
        <v>35</v>
      </c>
      <c r="K11" s="23" t="s">
        <v>36</v>
      </c>
      <c r="L11" s="27" t="s">
        <v>37</v>
      </c>
      <c r="M11" s="27" t="s">
        <v>38</v>
      </c>
      <c r="N11" s="28">
        <v>44531</v>
      </c>
      <c r="O11" s="29">
        <v>44539</v>
      </c>
      <c r="P11" s="29">
        <v>44539</v>
      </c>
      <c r="Q11" s="29">
        <v>44561</v>
      </c>
      <c r="R11" s="29" t="s">
        <v>39</v>
      </c>
      <c r="S11" s="24">
        <v>24773913</v>
      </c>
      <c r="T11" s="30">
        <v>6606377</v>
      </c>
      <c r="U11" s="30">
        <v>0</v>
      </c>
      <c r="V11" s="30">
        <v>18167536</v>
      </c>
      <c r="W11" s="30">
        <v>6342.3652748265531</v>
      </c>
      <c r="X11" s="30">
        <v>18167536</v>
      </c>
      <c r="Y11" s="30">
        <v>0</v>
      </c>
      <c r="Z11" s="31"/>
      <c r="AA11" s="32"/>
      <c r="AB11" s="97"/>
      <c r="AC11" s="34">
        <v>18167536</v>
      </c>
      <c r="AD11" s="35">
        <v>18167536</v>
      </c>
      <c r="AE11" s="36">
        <f>+AC11-AD11</f>
        <v>0</v>
      </c>
      <c r="AF11" s="37" t="s">
        <v>40</v>
      </c>
      <c r="AH11" s="284"/>
    </row>
    <row r="12" spans="1:34" ht="15">
      <c r="A12" s="5"/>
      <c r="B12" s="38">
        <v>2</v>
      </c>
      <c r="C12" s="39">
        <v>2021</v>
      </c>
      <c r="D12" s="39" t="s">
        <v>41</v>
      </c>
      <c r="E12" s="39" t="s">
        <v>33</v>
      </c>
      <c r="F12" s="39" t="s">
        <v>34</v>
      </c>
      <c r="G12" s="40">
        <v>20338042</v>
      </c>
      <c r="H12" s="40">
        <f t="shared" ref="H12:H26" si="0">+G12/3900</f>
        <v>5214.8825641025642</v>
      </c>
      <c r="I12" s="41">
        <v>4</v>
      </c>
      <c r="J12" s="42" t="s">
        <v>42</v>
      </c>
      <c r="K12" s="39" t="s">
        <v>36</v>
      </c>
      <c r="L12" s="43" t="s">
        <v>43</v>
      </c>
      <c r="M12" s="43" t="s">
        <v>44</v>
      </c>
      <c r="N12" s="44">
        <v>44531</v>
      </c>
      <c r="O12" s="45">
        <v>44539</v>
      </c>
      <c r="P12" s="45">
        <v>44539</v>
      </c>
      <c r="Q12" s="45">
        <v>44561</v>
      </c>
      <c r="R12" s="45" t="s">
        <v>39</v>
      </c>
      <c r="S12" s="40">
        <v>20338042</v>
      </c>
      <c r="T12" s="46">
        <v>5423478</v>
      </c>
      <c r="U12" s="46">
        <v>0</v>
      </c>
      <c r="V12" s="47">
        <v>14914564</v>
      </c>
      <c r="W12" s="47">
        <v>5206.7386907657256</v>
      </c>
      <c r="X12" s="47">
        <v>14914564</v>
      </c>
      <c r="Y12" s="47">
        <v>0</v>
      </c>
      <c r="Z12" s="48"/>
      <c r="AA12" s="49"/>
      <c r="AB12" s="97"/>
      <c r="AC12" s="50">
        <v>14914564</v>
      </c>
      <c r="AD12" s="51">
        <v>14914564</v>
      </c>
      <c r="AE12" s="52">
        <f t="shared" ref="AE12:AE26" si="1">+AC12-AD12</f>
        <v>0</v>
      </c>
      <c r="AF12" s="53" t="s">
        <v>40</v>
      </c>
      <c r="AH12" s="284"/>
    </row>
    <row r="13" spans="1:34" ht="15">
      <c r="A13" s="5"/>
      <c r="B13" s="38">
        <v>3</v>
      </c>
      <c r="C13" s="39">
        <v>2021</v>
      </c>
      <c r="D13" s="39" t="s">
        <v>45</v>
      </c>
      <c r="E13" s="39" t="s">
        <v>33</v>
      </c>
      <c r="F13" s="39" t="s">
        <v>34</v>
      </c>
      <c r="G13" s="40">
        <v>20338042</v>
      </c>
      <c r="H13" s="40">
        <f t="shared" si="0"/>
        <v>5214.8825641025642</v>
      </c>
      <c r="I13" s="41">
        <v>4</v>
      </c>
      <c r="J13" s="42" t="s">
        <v>46</v>
      </c>
      <c r="K13" s="39" t="s">
        <v>36</v>
      </c>
      <c r="L13" s="43" t="s">
        <v>47</v>
      </c>
      <c r="M13" s="43" t="s">
        <v>48</v>
      </c>
      <c r="N13" s="44">
        <v>44531</v>
      </c>
      <c r="O13" s="45">
        <v>44543</v>
      </c>
      <c r="P13" s="45">
        <v>44543</v>
      </c>
      <c r="Q13" s="45">
        <v>44561</v>
      </c>
      <c r="R13" s="45" t="s">
        <v>39</v>
      </c>
      <c r="S13" s="40">
        <v>20338042</v>
      </c>
      <c r="T13" s="46">
        <v>5423478</v>
      </c>
      <c r="U13" s="46">
        <v>0</v>
      </c>
      <c r="V13" s="47">
        <v>14914564</v>
      </c>
      <c r="W13" s="47">
        <v>5231.3680804380983</v>
      </c>
      <c r="X13" s="47">
        <v>12202825</v>
      </c>
      <c r="Y13" s="47">
        <v>0</v>
      </c>
      <c r="Z13" s="48"/>
      <c r="AA13" s="49"/>
      <c r="AB13" s="97"/>
      <c r="AC13" s="50">
        <v>12202825</v>
      </c>
      <c r="AD13" s="51">
        <v>12202825</v>
      </c>
      <c r="AE13" s="52">
        <f t="shared" si="1"/>
        <v>0</v>
      </c>
      <c r="AF13" s="53" t="s">
        <v>40</v>
      </c>
      <c r="AH13" s="284"/>
    </row>
    <row r="14" spans="1:34" ht="15">
      <c r="A14" s="5"/>
      <c r="B14" s="38">
        <v>4</v>
      </c>
      <c r="C14" s="39">
        <v>2021</v>
      </c>
      <c r="D14" s="39" t="s">
        <v>49</v>
      </c>
      <c r="E14" s="39" t="s">
        <v>33</v>
      </c>
      <c r="F14" s="39" t="s">
        <v>34</v>
      </c>
      <c r="G14" s="40">
        <v>20338042</v>
      </c>
      <c r="H14" s="40">
        <f t="shared" si="0"/>
        <v>5214.8825641025642</v>
      </c>
      <c r="I14" s="41">
        <v>4</v>
      </c>
      <c r="J14" s="42" t="s">
        <v>50</v>
      </c>
      <c r="K14" s="39" t="s">
        <v>36</v>
      </c>
      <c r="L14" s="43" t="s">
        <v>51</v>
      </c>
      <c r="M14" s="43" t="s">
        <v>52</v>
      </c>
      <c r="N14" s="44">
        <v>44531</v>
      </c>
      <c r="O14" s="45">
        <v>44543</v>
      </c>
      <c r="P14" s="45">
        <v>44543</v>
      </c>
      <c r="Q14" s="45">
        <v>44561</v>
      </c>
      <c r="R14" s="45" t="s">
        <v>39</v>
      </c>
      <c r="S14" s="40">
        <v>20338042</v>
      </c>
      <c r="T14" s="46">
        <v>8135217</v>
      </c>
      <c r="U14" s="46">
        <v>0</v>
      </c>
      <c r="V14" s="47">
        <v>12202825</v>
      </c>
      <c r="W14" s="47">
        <v>5231.3680804380983</v>
      </c>
      <c r="X14" s="47">
        <v>14914564</v>
      </c>
      <c r="Y14" s="47">
        <v>0</v>
      </c>
      <c r="Z14" s="48"/>
      <c r="AA14" s="49"/>
      <c r="AB14" s="97"/>
      <c r="AC14" s="50">
        <v>14914564</v>
      </c>
      <c r="AD14" s="51">
        <v>14914564</v>
      </c>
      <c r="AE14" s="52">
        <f t="shared" si="1"/>
        <v>0</v>
      </c>
      <c r="AF14" s="53" t="s">
        <v>40</v>
      </c>
      <c r="AH14" s="284"/>
    </row>
    <row r="15" spans="1:34" ht="15.75" thickBot="1">
      <c r="A15" s="5"/>
      <c r="B15" s="54">
        <v>5</v>
      </c>
      <c r="C15" s="55">
        <v>2021</v>
      </c>
      <c r="D15" s="55" t="s">
        <v>53</v>
      </c>
      <c r="E15" s="55" t="s">
        <v>33</v>
      </c>
      <c r="F15" s="55" t="s">
        <v>34</v>
      </c>
      <c r="G15" s="56">
        <v>20338042</v>
      </c>
      <c r="H15" s="56">
        <f t="shared" si="0"/>
        <v>5214.8825641025642</v>
      </c>
      <c r="I15" s="57">
        <v>4</v>
      </c>
      <c r="J15" s="58" t="s">
        <v>54</v>
      </c>
      <c r="K15" s="55" t="s">
        <v>36</v>
      </c>
      <c r="L15" s="59" t="s">
        <v>55</v>
      </c>
      <c r="M15" s="59" t="s">
        <v>56</v>
      </c>
      <c r="N15" s="60">
        <v>44531</v>
      </c>
      <c r="O15" s="61">
        <v>44539</v>
      </c>
      <c r="P15" s="61">
        <v>44539</v>
      </c>
      <c r="Q15" s="61">
        <v>44561</v>
      </c>
      <c r="R15" s="61" t="s">
        <v>39</v>
      </c>
      <c r="S15" s="56">
        <v>20338042</v>
      </c>
      <c r="T15" s="62">
        <v>5423478</v>
      </c>
      <c r="U15" s="62">
        <v>0</v>
      </c>
      <c r="V15" s="63">
        <v>14914564</v>
      </c>
      <c r="W15" s="63">
        <v>5206.7386907657256</v>
      </c>
      <c r="X15" s="63">
        <v>14914564</v>
      </c>
      <c r="Y15" s="63">
        <v>0</v>
      </c>
      <c r="Z15" s="64"/>
      <c r="AA15" s="65"/>
      <c r="AB15" s="97"/>
      <c r="AC15" s="66">
        <v>14914564</v>
      </c>
      <c r="AD15" s="67">
        <v>14914564</v>
      </c>
      <c r="AE15" s="68">
        <f t="shared" si="1"/>
        <v>0</v>
      </c>
      <c r="AF15" s="69" t="s">
        <v>40</v>
      </c>
      <c r="AH15" s="284"/>
    </row>
    <row r="16" spans="1:34" ht="15">
      <c r="A16" s="5"/>
      <c r="B16" s="22">
        <v>6</v>
      </c>
      <c r="C16" s="23">
        <v>2022</v>
      </c>
      <c r="D16" s="23" t="s">
        <v>57</v>
      </c>
      <c r="E16" s="23" t="s">
        <v>58</v>
      </c>
      <c r="F16" s="23" t="s">
        <v>34</v>
      </c>
      <c r="G16" s="24">
        <v>303395000</v>
      </c>
      <c r="H16" s="24">
        <f t="shared" si="0"/>
        <v>77793.58974358975</v>
      </c>
      <c r="I16" s="25">
        <v>4</v>
      </c>
      <c r="J16" s="26" t="s">
        <v>59</v>
      </c>
      <c r="K16" s="23" t="s">
        <v>36</v>
      </c>
      <c r="L16" s="27" t="s">
        <v>37</v>
      </c>
      <c r="M16" s="27" t="s">
        <v>38</v>
      </c>
      <c r="N16" s="28">
        <v>44562</v>
      </c>
      <c r="O16" s="29">
        <v>44583</v>
      </c>
      <c r="P16" s="29">
        <v>44583</v>
      </c>
      <c r="Q16" s="29">
        <v>44926</v>
      </c>
      <c r="R16" s="29" t="s">
        <v>39</v>
      </c>
      <c r="S16" s="24">
        <v>303395000</v>
      </c>
      <c r="T16" s="30">
        <v>16855274</v>
      </c>
      <c r="U16" s="30">
        <v>0</v>
      </c>
      <c r="V16" s="24">
        <v>286539726</v>
      </c>
      <c r="W16" s="30">
        <v>66986.463671007368</v>
      </c>
      <c r="X16" s="24">
        <v>286539726</v>
      </c>
      <c r="Y16" s="30">
        <v>0</v>
      </c>
      <c r="Z16" s="31"/>
      <c r="AA16" s="32"/>
      <c r="AB16" s="97"/>
      <c r="AC16" s="34">
        <v>286539726</v>
      </c>
      <c r="AD16" s="35">
        <v>286539726</v>
      </c>
      <c r="AE16" s="36">
        <f t="shared" si="1"/>
        <v>0</v>
      </c>
      <c r="AF16" s="37" t="s">
        <v>40</v>
      </c>
      <c r="AH16" s="284"/>
    </row>
    <row r="17" spans="1:36" ht="15">
      <c r="A17" s="5"/>
      <c r="B17" s="38">
        <v>7</v>
      </c>
      <c r="C17" s="39">
        <v>2022</v>
      </c>
      <c r="D17" s="39" t="s">
        <v>60</v>
      </c>
      <c r="E17" s="39" t="s">
        <v>58</v>
      </c>
      <c r="F17" s="39" t="s">
        <v>34</v>
      </c>
      <c r="G17" s="40">
        <v>249071000</v>
      </c>
      <c r="H17" s="40">
        <f t="shared" si="0"/>
        <v>63864.358974358976</v>
      </c>
      <c r="I17" s="41">
        <v>4</v>
      </c>
      <c r="J17" s="42" t="s">
        <v>61</v>
      </c>
      <c r="K17" s="39" t="s">
        <v>36</v>
      </c>
      <c r="L17" s="43" t="s">
        <v>43</v>
      </c>
      <c r="M17" s="43" t="s">
        <v>44</v>
      </c>
      <c r="N17" s="44">
        <v>44562</v>
      </c>
      <c r="O17" s="45">
        <v>44583</v>
      </c>
      <c r="P17" s="45">
        <v>44583</v>
      </c>
      <c r="Q17" s="45">
        <v>44926</v>
      </c>
      <c r="R17" s="45" t="s">
        <v>39</v>
      </c>
      <c r="S17" s="40">
        <v>249071000</v>
      </c>
      <c r="T17" s="46">
        <v>13837274</v>
      </c>
      <c r="U17" s="46">
        <v>0</v>
      </c>
      <c r="V17" s="40">
        <v>235233726</v>
      </c>
      <c r="W17" s="47">
        <v>55038.462313082637</v>
      </c>
      <c r="X17" s="40">
        <v>235233726</v>
      </c>
      <c r="Y17" s="47">
        <v>0</v>
      </c>
      <c r="Z17" s="48"/>
      <c r="AA17" s="49"/>
      <c r="AB17" s="97"/>
      <c r="AC17" s="50">
        <v>235233726</v>
      </c>
      <c r="AD17" s="51">
        <v>235233726</v>
      </c>
      <c r="AE17" s="52">
        <f t="shared" si="1"/>
        <v>0</v>
      </c>
      <c r="AF17" s="53" t="s">
        <v>40</v>
      </c>
      <c r="AH17" s="284"/>
    </row>
    <row r="18" spans="1:36" ht="15">
      <c r="A18" s="5"/>
      <c r="B18" s="38">
        <v>8</v>
      </c>
      <c r="C18" s="39">
        <v>2022</v>
      </c>
      <c r="D18" s="39" t="s">
        <v>62</v>
      </c>
      <c r="E18" s="39" t="s">
        <v>58</v>
      </c>
      <c r="F18" s="39" t="s">
        <v>34</v>
      </c>
      <c r="G18" s="40">
        <v>249071000</v>
      </c>
      <c r="H18" s="40">
        <f t="shared" si="0"/>
        <v>63864.358974358976</v>
      </c>
      <c r="I18" s="41">
        <v>4</v>
      </c>
      <c r="J18" s="42" t="s">
        <v>63</v>
      </c>
      <c r="K18" s="39" t="s">
        <v>36</v>
      </c>
      <c r="L18" s="43" t="s">
        <v>47</v>
      </c>
      <c r="M18" s="43" t="s">
        <v>48</v>
      </c>
      <c r="N18" s="44">
        <v>44562</v>
      </c>
      <c r="O18" s="45">
        <v>44583</v>
      </c>
      <c r="P18" s="45">
        <v>44583</v>
      </c>
      <c r="Q18" s="45">
        <v>44926</v>
      </c>
      <c r="R18" s="45" t="s">
        <v>39</v>
      </c>
      <c r="S18" s="40">
        <v>249071000</v>
      </c>
      <c r="T18" s="46">
        <v>13837274</v>
      </c>
      <c r="U18" s="46">
        <v>0</v>
      </c>
      <c r="V18" s="40">
        <v>235233726</v>
      </c>
      <c r="W18" s="47">
        <v>54819.706977894966</v>
      </c>
      <c r="X18" s="40">
        <v>235233726</v>
      </c>
      <c r="Y18" s="47">
        <v>0</v>
      </c>
      <c r="Z18" s="48"/>
      <c r="AA18" s="49"/>
      <c r="AB18" s="97"/>
      <c r="AC18" s="50">
        <v>235233726</v>
      </c>
      <c r="AD18" s="51">
        <v>235233726</v>
      </c>
      <c r="AE18" s="52">
        <f t="shared" si="1"/>
        <v>0</v>
      </c>
      <c r="AF18" s="53" t="s">
        <v>40</v>
      </c>
      <c r="AH18" s="284"/>
    </row>
    <row r="19" spans="1:36" ht="15">
      <c r="A19" s="5"/>
      <c r="B19" s="38">
        <v>9</v>
      </c>
      <c r="C19" s="39">
        <v>2022</v>
      </c>
      <c r="D19" s="39" t="s">
        <v>64</v>
      </c>
      <c r="E19" s="39" t="s">
        <v>58</v>
      </c>
      <c r="F19" s="39" t="s">
        <v>34</v>
      </c>
      <c r="G19" s="40">
        <v>249071000</v>
      </c>
      <c r="H19" s="40">
        <f t="shared" si="0"/>
        <v>63864.358974358976</v>
      </c>
      <c r="I19" s="41">
        <v>4</v>
      </c>
      <c r="J19" s="42" t="s">
        <v>65</v>
      </c>
      <c r="K19" s="39" t="s">
        <v>36</v>
      </c>
      <c r="L19" s="43" t="s">
        <v>51</v>
      </c>
      <c r="M19" s="43" t="s">
        <v>52</v>
      </c>
      <c r="N19" s="44">
        <v>44562</v>
      </c>
      <c r="O19" s="45">
        <v>44583</v>
      </c>
      <c r="P19" s="45">
        <v>44583</v>
      </c>
      <c r="Q19" s="45">
        <v>44926</v>
      </c>
      <c r="R19" s="45" t="s">
        <v>39</v>
      </c>
      <c r="S19" s="40">
        <v>249071000</v>
      </c>
      <c r="T19" s="46">
        <v>13837274</v>
      </c>
      <c r="U19" s="46">
        <v>0</v>
      </c>
      <c r="V19" s="40">
        <v>235233726</v>
      </c>
      <c r="W19" s="47">
        <v>54976.330532162261</v>
      </c>
      <c r="X19" s="40">
        <v>235233726</v>
      </c>
      <c r="Y19" s="47">
        <v>0</v>
      </c>
      <c r="Z19" s="48"/>
      <c r="AA19" s="49"/>
      <c r="AB19" s="97"/>
      <c r="AC19" s="50">
        <v>235233726</v>
      </c>
      <c r="AD19" s="51">
        <v>235233726</v>
      </c>
      <c r="AE19" s="52">
        <f t="shared" si="1"/>
        <v>0</v>
      </c>
      <c r="AF19" s="53" t="s">
        <v>40</v>
      </c>
      <c r="AH19" s="284"/>
    </row>
    <row r="20" spans="1:36" ht="15">
      <c r="A20" s="5"/>
      <c r="B20" s="38">
        <v>10</v>
      </c>
      <c r="C20" s="39">
        <v>2022</v>
      </c>
      <c r="D20" s="39" t="s">
        <v>66</v>
      </c>
      <c r="E20" s="39" t="s">
        <v>58</v>
      </c>
      <c r="F20" s="39" t="s">
        <v>34</v>
      </c>
      <c r="G20" s="40">
        <v>249071000</v>
      </c>
      <c r="H20" s="40">
        <f t="shared" si="0"/>
        <v>63864.358974358976</v>
      </c>
      <c r="I20" s="41">
        <v>4</v>
      </c>
      <c r="J20" s="42" t="s">
        <v>67</v>
      </c>
      <c r="K20" s="39" t="s">
        <v>36</v>
      </c>
      <c r="L20" s="43" t="s">
        <v>55</v>
      </c>
      <c r="M20" s="43" t="s">
        <v>56</v>
      </c>
      <c r="N20" s="44">
        <v>44562</v>
      </c>
      <c r="O20" s="45">
        <v>44583</v>
      </c>
      <c r="P20" s="45">
        <v>44583</v>
      </c>
      <c r="Q20" s="45">
        <v>44926</v>
      </c>
      <c r="R20" s="45" t="s">
        <v>39</v>
      </c>
      <c r="S20" s="40">
        <v>148197245</v>
      </c>
      <c r="T20" s="46">
        <v>8233185</v>
      </c>
      <c r="U20" s="46">
        <v>0</v>
      </c>
      <c r="V20" s="40">
        <v>139964060</v>
      </c>
      <c r="W20" s="47">
        <v>32676.733542727052</v>
      </c>
      <c r="X20" s="40">
        <v>139964060</v>
      </c>
      <c r="Y20" s="47">
        <v>0</v>
      </c>
      <c r="Z20" s="48"/>
      <c r="AA20" s="49"/>
      <c r="AB20" s="97"/>
      <c r="AC20" s="50">
        <v>139964060</v>
      </c>
      <c r="AD20" s="51">
        <v>139964060</v>
      </c>
      <c r="AE20" s="52">
        <f t="shared" si="1"/>
        <v>0</v>
      </c>
      <c r="AF20" s="53" t="s">
        <v>40</v>
      </c>
      <c r="AH20" s="284"/>
    </row>
    <row r="21" spans="1:36" ht="15">
      <c r="A21" s="5"/>
      <c r="B21" s="38">
        <v>11</v>
      </c>
      <c r="C21" s="39">
        <v>2022</v>
      </c>
      <c r="D21" s="39" t="s">
        <v>68</v>
      </c>
      <c r="E21" s="39" t="s">
        <v>33</v>
      </c>
      <c r="F21" s="39" t="s">
        <v>34</v>
      </c>
      <c r="G21" s="40">
        <v>192000000</v>
      </c>
      <c r="H21" s="40">
        <f t="shared" si="0"/>
        <v>49230.769230769234</v>
      </c>
      <c r="I21" s="41">
        <v>2</v>
      </c>
      <c r="J21" s="42" t="s">
        <v>69</v>
      </c>
      <c r="K21" s="39" t="s">
        <v>36</v>
      </c>
      <c r="L21" s="43" t="s">
        <v>70</v>
      </c>
      <c r="M21" s="43" t="s">
        <v>71</v>
      </c>
      <c r="N21" s="44">
        <v>44713</v>
      </c>
      <c r="O21" s="45">
        <v>44721</v>
      </c>
      <c r="P21" s="45">
        <v>44721</v>
      </c>
      <c r="Q21" s="45">
        <v>44926</v>
      </c>
      <c r="R21" s="45" t="s">
        <v>39</v>
      </c>
      <c r="S21" s="46">
        <v>112000000</v>
      </c>
      <c r="T21" s="46">
        <v>4266667</v>
      </c>
      <c r="U21" s="46">
        <v>0</v>
      </c>
      <c r="V21" s="47">
        <v>112000000</v>
      </c>
      <c r="W21" s="47">
        <v>23541.853548845524</v>
      </c>
      <c r="X21" s="47">
        <v>107733333</v>
      </c>
      <c r="Y21" s="47">
        <v>0</v>
      </c>
      <c r="Z21" s="48"/>
      <c r="AA21" s="49"/>
      <c r="AB21" s="97"/>
      <c r="AC21" s="50">
        <v>107733333</v>
      </c>
      <c r="AD21" s="51">
        <v>107733333</v>
      </c>
      <c r="AE21" s="52">
        <f t="shared" si="1"/>
        <v>0</v>
      </c>
      <c r="AF21" s="53" t="s">
        <v>40</v>
      </c>
      <c r="AH21" s="284"/>
    </row>
    <row r="22" spans="1:36" ht="15">
      <c r="A22" s="5"/>
      <c r="B22" s="38">
        <v>12</v>
      </c>
      <c r="C22" s="39">
        <v>2022</v>
      </c>
      <c r="D22" s="39" t="s">
        <v>72</v>
      </c>
      <c r="E22" s="39" t="s">
        <v>33</v>
      </c>
      <c r="F22" s="39" t="s">
        <v>34</v>
      </c>
      <c r="G22" s="40">
        <v>240000000</v>
      </c>
      <c r="H22" s="40">
        <f t="shared" si="0"/>
        <v>61538.461538461539</v>
      </c>
      <c r="I22" s="41">
        <v>2</v>
      </c>
      <c r="J22" s="42" t="s">
        <v>73</v>
      </c>
      <c r="K22" s="39" t="s">
        <v>36</v>
      </c>
      <c r="L22" s="43" t="s">
        <v>74</v>
      </c>
      <c r="M22" s="43" t="s">
        <v>75</v>
      </c>
      <c r="N22" s="44">
        <v>44713</v>
      </c>
      <c r="O22" s="45">
        <v>44721</v>
      </c>
      <c r="P22" s="45">
        <v>44721</v>
      </c>
      <c r="Q22" s="45">
        <v>44926</v>
      </c>
      <c r="R22" s="45" t="s">
        <v>39</v>
      </c>
      <c r="S22" s="46">
        <v>140000000</v>
      </c>
      <c r="T22" s="46">
        <v>75333334</v>
      </c>
      <c r="U22" s="46">
        <v>0</v>
      </c>
      <c r="V22" s="47">
        <v>64666666</v>
      </c>
      <c r="W22" s="47">
        <v>17095.598588291276</v>
      </c>
      <c r="X22" s="47">
        <v>64666666</v>
      </c>
      <c r="Y22" s="47">
        <v>0</v>
      </c>
      <c r="Z22" s="48"/>
      <c r="AA22" s="49"/>
      <c r="AB22" s="97"/>
      <c r="AC22" s="50">
        <v>64666666</v>
      </c>
      <c r="AD22" s="51">
        <v>64666666</v>
      </c>
      <c r="AE22" s="52">
        <f t="shared" si="1"/>
        <v>0</v>
      </c>
      <c r="AF22" s="53" t="s">
        <v>40</v>
      </c>
      <c r="AH22" s="284"/>
    </row>
    <row r="23" spans="1:36" ht="15">
      <c r="A23" s="5"/>
      <c r="B23" s="38">
        <v>13</v>
      </c>
      <c r="C23" s="39">
        <v>2022</v>
      </c>
      <c r="D23" s="39" t="s">
        <v>76</v>
      </c>
      <c r="E23" s="39" t="s">
        <v>33</v>
      </c>
      <c r="F23" s="39" t="s">
        <v>34</v>
      </c>
      <c r="G23" s="40">
        <v>192000000</v>
      </c>
      <c r="H23" s="40">
        <f t="shared" si="0"/>
        <v>49230.769230769234</v>
      </c>
      <c r="I23" s="41">
        <v>2</v>
      </c>
      <c r="J23" s="42" t="s">
        <v>77</v>
      </c>
      <c r="K23" s="39" t="s">
        <v>36</v>
      </c>
      <c r="L23" s="43" t="s">
        <v>78</v>
      </c>
      <c r="M23" s="43" t="s">
        <v>79</v>
      </c>
      <c r="N23" s="44">
        <v>44713</v>
      </c>
      <c r="O23" s="45">
        <v>44721</v>
      </c>
      <c r="P23" s="45">
        <v>44721</v>
      </c>
      <c r="Q23" s="45">
        <v>44926</v>
      </c>
      <c r="R23" s="45" t="s">
        <v>39</v>
      </c>
      <c r="S23" s="46">
        <v>112000000</v>
      </c>
      <c r="T23" s="46">
        <v>82133334</v>
      </c>
      <c r="U23" s="46">
        <v>0</v>
      </c>
      <c r="V23" s="47">
        <v>29866666</v>
      </c>
      <c r="W23" s="47">
        <v>7895.6990469644297</v>
      </c>
      <c r="X23" s="47">
        <v>29866666</v>
      </c>
      <c r="Y23" s="47">
        <v>0</v>
      </c>
      <c r="Z23" s="48"/>
      <c r="AA23" s="49"/>
      <c r="AB23" s="97"/>
      <c r="AC23" s="50">
        <v>29866666</v>
      </c>
      <c r="AD23" s="51">
        <v>29866666</v>
      </c>
      <c r="AE23" s="52">
        <f t="shared" si="1"/>
        <v>0</v>
      </c>
      <c r="AF23" s="53" t="s">
        <v>40</v>
      </c>
      <c r="AH23" s="284"/>
    </row>
    <row r="24" spans="1:36" ht="15">
      <c r="A24" s="5"/>
      <c r="B24" s="38">
        <v>14</v>
      </c>
      <c r="C24" s="39">
        <v>2022</v>
      </c>
      <c r="D24" s="39" t="s">
        <v>80</v>
      </c>
      <c r="E24" s="39" t="s">
        <v>81</v>
      </c>
      <c r="F24" s="70" t="s">
        <v>82</v>
      </c>
      <c r="G24" s="40">
        <v>1500000000</v>
      </c>
      <c r="H24" s="40">
        <f t="shared" si="0"/>
        <v>384615.38461538462</v>
      </c>
      <c r="I24" s="41">
        <v>2</v>
      </c>
      <c r="J24" s="42" t="s">
        <v>83</v>
      </c>
      <c r="K24" s="39" t="s">
        <v>36</v>
      </c>
      <c r="L24" s="43" t="s">
        <v>84</v>
      </c>
      <c r="M24" s="43" t="s">
        <v>85</v>
      </c>
      <c r="N24" s="44">
        <v>44774</v>
      </c>
      <c r="O24" s="45">
        <v>44777</v>
      </c>
      <c r="P24" s="45">
        <v>44777</v>
      </c>
      <c r="Q24" s="45">
        <v>44926</v>
      </c>
      <c r="R24" s="45" t="s">
        <v>39</v>
      </c>
      <c r="S24" s="46">
        <v>1192201500</v>
      </c>
      <c r="T24" s="46">
        <v>0</v>
      </c>
      <c r="U24" s="46">
        <v>0</v>
      </c>
      <c r="V24" s="47">
        <v>1192201500</v>
      </c>
      <c r="W24" s="47">
        <v>280782.9269498986</v>
      </c>
      <c r="X24" s="47">
        <v>1192201500</v>
      </c>
      <c r="Y24" s="47">
        <v>0</v>
      </c>
      <c r="Z24" s="48"/>
      <c r="AA24" s="49"/>
      <c r="AB24" s="97"/>
      <c r="AC24" s="50">
        <v>357599999.46000004</v>
      </c>
      <c r="AD24" s="51">
        <v>357599999.46000004</v>
      </c>
      <c r="AE24" s="52">
        <f t="shared" si="1"/>
        <v>0</v>
      </c>
      <c r="AF24" s="53" t="s">
        <v>40</v>
      </c>
      <c r="AH24" s="284"/>
    </row>
    <row r="25" spans="1:36" ht="15">
      <c r="A25" s="5"/>
      <c r="B25" s="38">
        <v>15</v>
      </c>
      <c r="C25" s="39">
        <v>2022</v>
      </c>
      <c r="D25" s="39" t="s">
        <v>86</v>
      </c>
      <c r="E25" s="39" t="s">
        <v>33</v>
      </c>
      <c r="F25" s="70" t="s">
        <v>34</v>
      </c>
      <c r="G25" s="40">
        <v>180000000</v>
      </c>
      <c r="H25" s="40">
        <f t="shared" si="0"/>
        <v>46153.846153846156</v>
      </c>
      <c r="I25" s="41">
        <v>2</v>
      </c>
      <c r="J25" s="42" t="s">
        <v>87</v>
      </c>
      <c r="K25" s="39" t="s">
        <v>36</v>
      </c>
      <c r="L25" s="43" t="s">
        <v>88</v>
      </c>
      <c r="M25" s="43" t="s">
        <v>89</v>
      </c>
      <c r="N25" s="44">
        <v>44925</v>
      </c>
      <c r="O25" s="45">
        <v>44895</v>
      </c>
      <c r="P25" s="45">
        <v>44895</v>
      </c>
      <c r="Q25" s="45">
        <v>44926</v>
      </c>
      <c r="R25" s="45" t="s">
        <v>39</v>
      </c>
      <c r="S25" s="46">
        <v>20666667</v>
      </c>
      <c r="T25" s="46">
        <v>0</v>
      </c>
      <c r="U25" s="46">
        <v>0</v>
      </c>
      <c r="V25" s="46">
        <v>20666667</v>
      </c>
      <c r="W25" s="47">
        <v>4336.34</v>
      </c>
      <c r="X25" s="46">
        <v>20666667</v>
      </c>
      <c r="Y25" s="47">
        <v>0</v>
      </c>
      <c r="Z25" s="48"/>
      <c r="AA25" s="49"/>
      <c r="AB25" s="97"/>
      <c r="AC25" s="50">
        <v>20666667</v>
      </c>
      <c r="AD25" s="51">
        <v>20666667</v>
      </c>
      <c r="AE25" s="52">
        <f t="shared" si="1"/>
        <v>0</v>
      </c>
      <c r="AF25" s="53" t="s">
        <v>40</v>
      </c>
      <c r="AH25" s="284"/>
      <c r="AI25" s="2">
        <v>6016446800</v>
      </c>
      <c r="AJ25" s="2">
        <v>6060</v>
      </c>
    </row>
    <row r="26" spans="1:36" ht="15.75" thickBot="1">
      <c r="A26" s="5"/>
      <c r="B26" s="54">
        <v>16</v>
      </c>
      <c r="C26" s="55">
        <v>2022</v>
      </c>
      <c r="D26" s="55" t="s">
        <v>90</v>
      </c>
      <c r="E26" s="55" t="s">
        <v>91</v>
      </c>
      <c r="F26" s="71" t="s">
        <v>92</v>
      </c>
      <c r="G26" s="56">
        <v>260000000</v>
      </c>
      <c r="H26" s="56">
        <f t="shared" si="0"/>
        <v>66666.666666666672</v>
      </c>
      <c r="I26" s="57">
        <v>2</v>
      </c>
      <c r="J26" s="58" t="s">
        <v>93</v>
      </c>
      <c r="K26" s="55" t="s">
        <v>36</v>
      </c>
      <c r="L26" s="59" t="s">
        <v>94</v>
      </c>
      <c r="M26" s="59" t="s">
        <v>95</v>
      </c>
      <c r="N26" s="60">
        <v>44925</v>
      </c>
      <c r="O26" s="61">
        <v>44904</v>
      </c>
      <c r="P26" s="61">
        <v>44904</v>
      </c>
      <c r="Q26" s="61">
        <v>44926</v>
      </c>
      <c r="R26" s="61" t="s">
        <v>39</v>
      </c>
      <c r="S26" s="62">
        <v>150000000</v>
      </c>
      <c r="T26" s="62">
        <v>134713279</v>
      </c>
      <c r="U26" s="62">
        <v>0</v>
      </c>
      <c r="V26" s="63">
        <v>150000000</v>
      </c>
      <c r="W26" s="63">
        <v>3219.2</v>
      </c>
      <c r="X26" s="63">
        <v>15286271</v>
      </c>
      <c r="Y26" s="63">
        <v>0</v>
      </c>
      <c r="Z26" s="64"/>
      <c r="AA26" s="65"/>
      <c r="AB26" s="97"/>
      <c r="AC26" s="66">
        <v>15286721</v>
      </c>
      <c r="AD26" s="67">
        <v>15286721</v>
      </c>
      <c r="AE26" s="68">
        <f t="shared" si="1"/>
        <v>0</v>
      </c>
      <c r="AF26" s="69" t="s">
        <v>40</v>
      </c>
      <c r="AH26" s="284"/>
    </row>
    <row r="27" spans="1:36" s="7" customFormat="1" ht="15">
      <c r="A27" s="6"/>
      <c r="B27" s="22">
        <v>17</v>
      </c>
      <c r="C27" s="23">
        <v>2023</v>
      </c>
      <c r="D27" s="98" t="s">
        <v>147</v>
      </c>
      <c r="E27" s="98" t="s">
        <v>111</v>
      </c>
      <c r="F27" s="99" t="s">
        <v>240</v>
      </c>
      <c r="G27" s="24">
        <v>317263440</v>
      </c>
      <c r="H27" s="24">
        <v>66680</v>
      </c>
      <c r="I27" s="25">
        <v>4</v>
      </c>
      <c r="J27" s="98" t="s">
        <v>171</v>
      </c>
      <c r="K27" s="23" t="s">
        <v>36</v>
      </c>
      <c r="L27" s="99" t="s">
        <v>194</v>
      </c>
      <c r="M27" s="100" t="s">
        <v>217</v>
      </c>
      <c r="N27" s="28">
        <v>44958</v>
      </c>
      <c r="O27" s="101">
        <v>44964</v>
      </c>
      <c r="P27" s="101">
        <v>44964</v>
      </c>
      <c r="Q27" s="101">
        <v>45291</v>
      </c>
      <c r="R27" s="29"/>
      <c r="S27" s="30"/>
      <c r="T27" s="30"/>
      <c r="U27" s="30"/>
      <c r="V27" s="102">
        <v>271369974</v>
      </c>
      <c r="W27" s="228"/>
      <c r="X27" s="30">
        <f>+V27</f>
        <v>271369974</v>
      </c>
      <c r="Y27" s="30">
        <v>0</v>
      </c>
      <c r="Z27" s="31"/>
      <c r="AA27" s="32"/>
      <c r="AB27" s="97"/>
      <c r="AC27" s="30">
        <v>271369974</v>
      </c>
      <c r="AD27" s="30">
        <v>271369974</v>
      </c>
      <c r="AE27" s="36"/>
      <c r="AF27" s="37" t="s">
        <v>40</v>
      </c>
      <c r="AH27" s="284"/>
    </row>
    <row r="28" spans="1:36" s="7" customFormat="1" ht="15">
      <c r="A28" s="6"/>
      <c r="B28" s="38">
        <v>18</v>
      </c>
      <c r="C28" s="39">
        <v>2023</v>
      </c>
      <c r="D28" s="103" t="s">
        <v>148</v>
      </c>
      <c r="E28" s="103" t="s">
        <v>170</v>
      </c>
      <c r="F28" s="104" t="s">
        <v>240</v>
      </c>
      <c r="G28" s="40">
        <v>260457678</v>
      </c>
      <c r="H28" s="40">
        <v>54741</v>
      </c>
      <c r="I28" s="41">
        <v>4</v>
      </c>
      <c r="J28" s="103" t="s">
        <v>172</v>
      </c>
      <c r="K28" s="39" t="s">
        <v>36</v>
      </c>
      <c r="L28" s="104" t="s">
        <v>195</v>
      </c>
      <c r="M28" s="105" t="s">
        <v>218</v>
      </c>
      <c r="N28" s="44">
        <v>44958</v>
      </c>
      <c r="O28" s="106">
        <v>44966</v>
      </c>
      <c r="P28" s="106">
        <v>44967</v>
      </c>
      <c r="Q28" s="106">
        <v>45291</v>
      </c>
      <c r="R28" s="45"/>
      <c r="S28" s="46"/>
      <c r="T28" s="46"/>
      <c r="U28" s="46"/>
      <c r="V28" s="107">
        <v>220704584</v>
      </c>
      <c r="W28" s="191"/>
      <c r="X28" s="46">
        <f>+V28</f>
        <v>220704584</v>
      </c>
      <c r="Y28" s="46">
        <v>0</v>
      </c>
      <c r="Z28" s="74"/>
      <c r="AA28" s="49"/>
      <c r="AB28" s="97"/>
      <c r="AC28" s="46">
        <v>220704584</v>
      </c>
      <c r="AD28" s="46">
        <v>220704584</v>
      </c>
      <c r="AE28" s="52"/>
      <c r="AF28" s="53" t="s">
        <v>40</v>
      </c>
      <c r="AH28" s="284"/>
    </row>
    <row r="29" spans="1:36" s="7" customFormat="1" ht="15">
      <c r="A29" s="6"/>
      <c r="B29" s="38">
        <v>19</v>
      </c>
      <c r="C29" s="39">
        <v>2023</v>
      </c>
      <c r="D29" s="103" t="s">
        <v>149</v>
      </c>
      <c r="E29" s="103" t="s">
        <v>170</v>
      </c>
      <c r="F29" s="104" t="s">
        <v>240</v>
      </c>
      <c r="G29" s="40">
        <v>260457678</v>
      </c>
      <c r="H29" s="40">
        <v>54741</v>
      </c>
      <c r="I29" s="41">
        <v>4</v>
      </c>
      <c r="J29" s="103" t="s">
        <v>173</v>
      </c>
      <c r="K29" s="39" t="s">
        <v>36</v>
      </c>
      <c r="L29" s="104" t="s">
        <v>196</v>
      </c>
      <c r="M29" s="105" t="s">
        <v>219</v>
      </c>
      <c r="N29" s="44">
        <v>44958</v>
      </c>
      <c r="O29" s="106">
        <v>44966</v>
      </c>
      <c r="P29" s="106">
        <v>44967</v>
      </c>
      <c r="Q29" s="108">
        <v>45291</v>
      </c>
      <c r="R29" s="45"/>
      <c r="S29" s="46"/>
      <c r="T29" s="46"/>
      <c r="U29" s="46"/>
      <c r="V29" s="107">
        <v>170198519</v>
      </c>
      <c r="W29" s="191"/>
      <c r="X29" s="46">
        <f t="shared" ref="X29:X47" si="2">+V29</f>
        <v>170198519</v>
      </c>
      <c r="Y29" s="46">
        <v>0</v>
      </c>
      <c r="Z29" s="74"/>
      <c r="AA29" s="49"/>
      <c r="AB29" s="97"/>
      <c r="AC29" s="46">
        <v>170198519</v>
      </c>
      <c r="AD29" s="46">
        <v>170198519</v>
      </c>
      <c r="AE29" s="52"/>
      <c r="AF29" s="184" t="s">
        <v>322</v>
      </c>
      <c r="AH29" s="284"/>
    </row>
    <row r="30" spans="1:36" s="7" customFormat="1" ht="15">
      <c r="A30" s="6"/>
      <c r="B30" s="38">
        <v>20</v>
      </c>
      <c r="C30" s="39">
        <v>2023</v>
      </c>
      <c r="D30" s="103" t="s">
        <v>150</v>
      </c>
      <c r="E30" s="103" t="s">
        <v>111</v>
      </c>
      <c r="F30" s="104" t="s">
        <v>240</v>
      </c>
      <c r="G30" s="40">
        <v>207559170</v>
      </c>
      <c r="H30" s="40">
        <v>43623.199999999997</v>
      </c>
      <c r="I30" s="41">
        <v>4</v>
      </c>
      <c r="J30" s="103" t="s">
        <v>174</v>
      </c>
      <c r="K30" s="39" t="s">
        <v>36</v>
      </c>
      <c r="L30" s="104" t="s">
        <v>197</v>
      </c>
      <c r="M30" s="105" t="s">
        <v>220</v>
      </c>
      <c r="N30" s="44">
        <v>44958</v>
      </c>
      <c r="O30" s="106">
        <v>44985</v>
      </c>
      <c r="P30" s="106">
        <v>44986</v>
      </c>
      <c r="Q30" s="106">
        <v>45291</v>
      </c>
      <c r="R30" s="45"/>
      <c r="S30" s="46"/>
      <c r="T30" s="46"/>
      <c r="U30" s="46"/>
      <c r="V30" s="107">
        <v>207559170</v>
      </c>
      <c r="W30" s="191"/>
      <c r="X30" s="46">
        <f t="shared" si="2"/>
        <v>207559170</v>
      </c>
      <c r="Y30" s="46">
        <v>0</v>
      </c>
      <c r="Z30" s="74"/>
      <c r="AA30" s="49"/>
      <c r="AB30" s="97"/>
      <c r="AC30" s="46">
        <v>207559170</v>
      </c>
      <c r="AD30" s="46">
        <v>207559170</v>
      </c>
      <c r="AE30" s="52"/>
      <c r="AF30" s="53" t="s">
        <v>40</v>
      </c>
      <c r="AH30" s="284"/>
    </row>
    <row r="31" spans="1:36" s="7" customFormat="1" ht="15">
      <c r="A31" s="6"/>
      <c r="B31" s="38">
        <v>21</v>
      </c>
      <c r="C31" s="39">
        <v>2023</v>
      </c>
      <c r="D31" s="103" t="s">
        <v>151</v>
      </c>
      <c r="E31" s="103" t="s">
        <v>111</v>
      </c>
      <c r="F31" s="104" t="s">
        <v>240</v>
      </c>
      <c r="G31" s="40">
        <v>207559170</v>
      </c>
      <c r="H31" s="40">
        <v>43623.199999999997</v>
      </c>
      <c r="I31" s="41">
        <v>4</v>
      </c>
      <c r="J31" s="103" t="s">
        <v>175</v>
      </c>
      <c r="K31" s="39" t="s">
        <v>36</v>
      </c>
      <c r="L31" s="104" t="s">
        <v>198</v>
      </c>
      <c r="M31" s="105" t="s">
        <v>221</v>
      </c>
      <c r="N31" s="44">
        <v>44958</v>
      </c>
      <c r="O31" s="106">
        <v>44985</v>
      </c>
      <c r="P31" s="106">
        <v>44986</v>
      </c>
      <c r="Q31" s="106">
        <v>45291</v>
      </c>
      <c r="R31" s="45"/>
      <c r="S31" s="46"/>
      <c r="T31" s="46"/>
      <c r="U31" s="46"/>
      <c r="V31" s="107">
        <v>207559170</v>
      </c>
      <c r="W31" s="191"/>
      <c r="X31" s="46">
        <f t="shared" si="2"/>
        <v>207559170</v>
      </c>
      <c r="Y31" s="46">
        <v>0</v>
      </c>
      <c r="Z31" s="74"/>
      <c r="AA31" s="49"/>
      <c r="AB31" s="97"/>
      <c r="AC31" s="46">
        <v>207559170</v>
      </c>
      <c r="AD31" s="46">
        <v>207559170</v>
      </c>
      <c r="AE31" s="52"/>
      <c r="AF31" s="53" t="s">
        <v>40</v>
      </c>
      <c r="AH31" s="284"/>
    </row>
    <row r="32" spans="1:36" s="7" customFormat="1" ht="15">
      <c r="A32" s="6"/>
      <c r="B32" s="38">
        <v>22</v>
      </c>
      <c r="C32" s="39">
        <v>2023</v>
      </c>
      <c r="D32" s="103" t="s">
        <v>152</v>
      </c>
      <c r="E32" s="103" t="s">
        <v>33</v>
      </c>
      <c r="F32" s="104" t="s">
        <v>240</v>
      </c>
      <c r="G32" s="40">
        <v>160000000</v>
      </c>
      <c r="H32" s="40">
        <v>33627.57</v>
      </c>
      <c r="I32" s="41">
        <v>2</v>
      </c>
      <c r="J32" s="103" t="s">
        <v>176</v>
      </c>
      <c r="K32" s="39" t="s">
        <v>36</v>
      </c>
      <c r="L32" s="104" t="s">
        <v>199</v>
      </c>
      <c r="M32" s="105" t="s">
        <v>222</v>
      </c>
      <c r="N32" s="44">
        <v>45017</v>
      </c>
      <c r="O32" s="106">
        <v>45044</v>
      </c>
      <c r="P32" s="106">
        <v>45044</v>
      </c>
      <c r="Q32" s="106">
        <v>45291</v>
      </c>
      <c r="R32" s="45"/>
      <c r="S32" s="46"/>
      <c r="T32" s="46"/>
      <c r="U32" s="46"/>
      <c r="V32" s="107">
        <v>126400000</v>
      </c>
      <c r="W32" s="191"/>
      <c r="X32" s="46">
        <f t="shared" si="2"/>
        <v>126400000</v>
      </c>
      <c r="Y32" s="46">
        <v>0</v>
      </c>
      <c r="Z32" s="74"/>
      <c r="AA32" s="49"/>
      <c r="AB32" s="97"/>
      <c r="AC32" s="46">
        <v>126400000</v>
      </c>
      <c r="AD32" s="46">
        <v>126400000</v>
      </c>
      <c r="AE32" s="52"/>
      <c r="AF32" s="53" t="s">
        <v>40</v>
      </c>
      <c r="AH32" s="284"/>
    </row>
    <row r="33" spans="1:34" s="7" customFormat="1" ht="15">
      <c r="A33" s="6"/>
      <c r="B33" s="38">
        <v>23</v>
      </c>
      <c r="C33" s="39">
        <v>2023</v>
      </c>
      <c r="D33" s="103" t="s">
        <v>153</v>
      </c>
      <c r="E33" s="103" t="s">
        <v>33</v>
      </c>
      <c r="F33" s="104" t="s">
        <v>240</v>
      </c>
      <c r="G33" s="40">
        <v>180000000</v>
      </c>
      <c r="H33" s="40">
        <v>37831.019999999997</v>
      </c>
      <c r="I33" s="41">
        <v>2</v>
      </c>
      <c r="J33" s="103" t="s">
        <v>177</v>
      </c>
      <c r="K33" s="39" t="s">
        <v>36</v>
      </c>
      <c r="L33" s="104" t="s">
        <v>200</v>
      </c>
      <c r="M33" s="105" t="s">
        <v>223</v>
      </c>
      <c r="N33" s="44">
        <v>45047</v>
      </c>
      <c r="O33" s="106">
        <v>45051</v>
      </c>
      <c r="P33" s="106">
        <v>45051</v>
      </c>
      <c r="Q33" s="106">
        <v>45291</v>
      </c>
      <c r="R33" s="45"/>
      <c r="S33" s="46"/>
      <c r="T33" s="46"/>
      <c r="U33" s="46"/>
      <c r="V33" s="107">
        <v>142200000</v>
      </c>
      <c r="W33" s="191"/>
      <c r="X33" s="46">
        <f t="shared" si="2"/>
        <v>142200000</v>
      </c>
      <c r="Y33" s="46">
        <v>0</v>
      </c>
      <c r="Z33" s="74"/>
      <c r="AA33" s="49"/>
      <c r="AB33" s="97"/>
      <c r="AC33" s="46">
        <v>142200000</v>
      </c>
      <c r="AD33" s="46">
        <v>142200000</v>
      </c>
      <c r="AE33" s="52"/>
      <c r="AF33" s="53" t="s">
        <v>40</v>
      </c>
      <c r="AH33" s="284"/>
    </row>
    <row r="34" spans="1:34" s="7" customFormat="1" ht="15">
      <c r="A34" s="6"/>
      <c r="B34" s="38">
        <v>24</v>
      </c>
      <c r="C34" s="39">
        <v>2023</v>
      </c>
      <c r="D34" s="103" t="s">
        <v>154</v>
      </c>
      <c r="E34" s="103" t="s">
        <v>33</v>
      </c>
      <c r="F34" s="104" t="s">
        <v>240</v>
      </c>
      <c r="G34" s="40">
        <v>180000000</v>
      </c>
      <c r="H34" s="40">
        <v>37831.019999999997</v>
      </c>
      <c r="I34" s="41">
        <v>2</v>
      </c>
      <c r="J34" s="103" t="s">
        <v>178</v>
      </c>
      <c r="K34" s="39" t="s">
        <v>36</v>
      </c>
      <c r="L34" s="104" t="s">
        <v>201</v>
      </c>
      <c r="M34" s="105" t="s">
        <v>224</v>
      </c>
      <c r="N34" s="44">
        <v>45047</v>
      </c>
      <c r="O34" s="106">
        <v>45058</v>
      </c>
      <c r="P34" s="106">
        <v>45058</v>
      </c>
      <c r="Q34" s="106">
        <v>45291</v>
      </c>
      <c r="R34" s="45"/>
      <c r="S34" s="46"/>
      <c r="T34" s="46"/>
      <c r="U34" s="46"/>
      <c r="V34" s="107">
        <v>138000000</v>
      </c>
      <c r="W34" s="191"/>
      <c r="X34" s="46">
        <f t="shared" si="2"/>
        <v>138000000</v>
      </c>
      <c r="Y34" s="46">
        <v>0</v>
      </c>
      <c r="Z34" s="74"/>
      <c r="AA34" s="49"/>
      <c r="AB34" s="97"/>
      <c r="AC34" s="46">
        <v>138000000</v>
      </c>
      <c r="AD34" s="46">
        <v>138000000</v>
      </c>
      <c r="AE34" s="52"/>
      <c r="AF34" s="53" t="s">
        <v>40</v>
      </c>
      <c r="AH34" s="284"/>
    </row>
    <row r="35" spans="1:34" s="7" customFormat="1" ht="15" outlineLevel="1">
      <c r="A35" s="6"/>
      <c r="B35" s="38">
        <v>25</v>
      </c>
      <c r="C35" s="39">
        <v>2023</v>
      </c>
      <c r="D35" s="103" t="s">
        <v>155</v>
      </c>
      <c r="E35" s="103" t="s">
        <v>91</v>
      </c>
      <c r="F35" s="104" t="s">
        <v>241</v>
      </c>
      <c r="G35" s="40">
        <v>180000000</v>
      </c>
      <c r="H35" s="40">
        <v>37831.019999999997</v>
      </c>
      <c r="I35" s="41">
        <v>2</v>
      </c>
      <c r="J35" s="103" t="s">
        <v>179</v>
      </c>
      <c r="K35" s="39" t="s">
        <v>36</v>
      </c>
      <c r="L35" s="104" t="s">
        <v>202</v>
      </c>
      <c r="M35" s="105" t="s">
        <v>225</v>
      </c>
      <c r="N35" s="44">
        <v>45047</v>
      </c>
      <c r="O35" s="106">
        <v>45070</v>
      </c>
      <c r="P35" s="106">
        <v>45071</v>
      </c>
      <c r="Q35" s="106">
        <v>45291</v>
      </c>
      <c r="R35" s="45"/>
      <c r="S35" s="46"/>
      <c r="T35" s="46"/>
      <c r="U35" s="46"/>
      <c r="V35" s="107">
        <v>178722034</v>
      </c>
      <c r="W35" s="191"/>
      <c r="X35" s="46">
        <f t="shared" si="2"/>
        <v>178722034</v>
      </c>
      <c r="Y35" s="46">
        <v>0</v>
      </c>
      <c r="Z35" s="74"/>
      <c r="AA35" s="49"/>
      <c r="AB35" s="97"/>
      <c r="AC35" s="46">
        <v>178722034</v>
      </c>
      <c r="AD35" s="46">
        <v>178722034</v>
      </c>
      <c r="AE35" s="52"/>
      <c r="AF35" s="53" t="s">
        <v>40</v>
      </c>
      <c r="AH35" s="284"/>
    </row>
    <row r="36" spans="1:34" s="7" customFormat="1" ht="15" outlineLevel="1">
      <c r="A36" s="6"/>
      <c r="B36" s="38">
        <v>26</v>
      </c>
      <c r="C36" s="39">
        <v>2023</v>
      </c>
      <c r="D36" s="103" t="s">
        <v>156</v>
      </c>
      <c r="E36" s="103" t="s">
        <v>33</v>
      </c>
      <c r="F36" s="104" t="s">
        <v>240</v>
      </c>
      <c r="G36" s="40">
        <v>91000000</v>
      </c>
      <c r="H36" s="40">
        <v>19125.68</v>
      </c>
      <c r="I36" s="41">
        <v>2</v>
      </c>
      <c r="J36" s="103" t="s">
        <v>180</v>
      </c>
      <c r="K36" s="39" t="s">
        <v>36</v>
      </c>
      <c r="L36" s="104" t="s">
        <v>203</v>
      </c>
      <c r="M36" s="105" t="s">
        <v>226</v>
      </c>
      <c r="N36" s="44">
        <v>45078</v>
      </c>
      <c r="O36" s="106">
        <v>45084</v>
      </c>
      <c r="P36" s="106">
        <v>45085</v>
      </c>
      <c r="Q36" s="106">
        <v>45291</v>
      </c>
      <c r="R36" s="109"/>
      <c r="S36" s="110"/>
      <c r="T36" s="110"/>
      <c r="U36" s="46"/>
      <c r="V36" s="107">
        <v>87966667</v>
      </c>
      <c r="W36" s="191"/>
      <c r="X36" s="46">
        <f t="shared" si="2"/>
        <v>87966667</v>
      </c>
      <c r="Y36" s="46">
        <v>0</v>
      </c>
      <c r="Z36" s="74"/>
      <c r="AA36" s="49"/>
      <c r="AB36" s="97"/>
      <c r="AC36" s="46">
        <v>87966667</v>
      </c>
      <c r="AD36" s="46">
        <v>87966667</v>
      </c>
      <c r="AE36" s="52"/>
      <c r="AF36" s="53" t="s">
        <v>40</v>
      </c>
      <c r="AH36" s="284"/>
    </row>
    <row r="37" spans="1:34" s="7" customFormat="1" ht="15" outlineLevel="1">
      <c r="A37" s="6"/>
      <c r="B37" s="38">
        <v>27</v>
      </c>
      <c r="C37" s="39">
        <v>2023</v>
      </c>
      <c r="D37" s="103" t="s">
        <v>157</v>
      </c>
      <c r="E37" s="103" t="s">
        <v>33</v>
      </c>
      <c r="F37" s="104" t="s">
        <v>240</v>
      </c>
      <c r="G37" s="40">
        <v>91000000</v>
      </c>
      <c r="H37" s="40">
        <v>19125.68</v>
      </c>
      <c r="I37" s="41">
        <v>2</v>
      </c>
      <c r="J37" s="103" t="s">
        <v>181</v>
      </c>
      <c r="K37" s="39" t="s">
        <v>36</v>
      </c>
      <c r="L37" s="104" t="s">
        <v>204</v>
      </c>
      <c r="M37" s="105" t="s">
        <v>227</v>
      </c>
      <c r="N37" s="44">
        <v>45078</v>
      </c>
      <c r="O37" s="106">
        <v>45084</v>
      </c>
      <c r="P37" s="106">
        <v>45085</v>
      </c>
      <c r="Q37" s="106">
        <v>45291</v>
      </c>
      <c r="R37" s="45"/>
      <c r="S37" s="46"/>
      <c r="T37" s="46"/>
      <c r="U37" s="46"/>
      <c r="V37" s="107">
        <v>87966667</v>
      </c>
      <c r="W37" s="191"/>
      <c r="X37" s="46">
        <f t="shared" si="2"/>
        <v>87966667</v>
      </c>
      <c r="Y37" s="46">
        <v>0</v>
      </c>
      <c r="Z37" s="74"/>
      <c r="AA37" s="49"/>
      <c r="AB37" s="97"/>
      <c r="AC37" s="46">
        <v>87966667</v>
      </c>
      <c r="AD37" s="46">
        <v>87966667</v>
      </c>
      <c r="AE37" s="52"/>
      <c r="AF37" s="53" t="s">
        <v>40</v>
      </c>
      <c r="AH37" s="284"/>
    </row>
    <row r="38" spans="1:34" s="7" customFormat="1" ht="15" outlineLevel="1">
      <c r="A38" s="6"/>
      <c r="B38" s="38">
        <v>28</v>
      </c>
      <c r="C38" s="39">
        <v>2023</v>
      </c>
      <c r="D38" s="103" t="s">
        <v>158</v>
      </c>
      <c r="E38" s="103" t="s">
        <v>33</v>
      </c>
      <c r="F38" s="104" t="s">
        <v>240</v>
      </c>
      <c r="G38" s="40">
        <v>75000000</v>
      </c>
      <c r="H38" s="40">
        <v>15762.93</v>
      </c>
      <c r="I38" s="41">
        <v>2</v>
      </c>
      <c r="J38" s="103" t="s">
        <v>182</v>
      </c>
      <c r="K38" s="39" t="s">
        <v>36</v>
      </c>
      <c r="L38" s="104" t="s">
        <v>205</v>
      </c>
      <c r="M38" s="105" t="s">
        <v>228</v>
      </c>
      <c r="N38" s="44">
        <v>45170</v>
      </c>
      <c r="O38" s="106">
        <v>45197</v>
      </c>
      <c r="P38" s="106">
        <v>45198</v>
      </c>
      <c r="Q38" s="106">
        <v>45291</v>
      </c>
      <c r="R38" s="45"/>
      <c r="S38" s="46"/>
      <c r="T38" s="46"/>
      <c r="U38" s="46"/>
      <c r="V38" s="107">
        <f>46500000-500000</f>
        <v>46000000</v>
      </c>
      <c r="W38" s="191"/>
      <c r="X38" s="46">
        <f t="shared" si="2"/>
        <v>46000000</v>
      </c>
      <c r="Y38" s="46">
        <v>0</v>
      </c>
      <c r="Z38" s="74"/>
      <c r="AA38" s="49"/>
      <c r="AB38" s="97"/>
      <c r="AC38" s="46">
        <v>46000000</v>
      </c>
      <c r="AD38" s="46">
        <v>46000000</v>
      </c>
      <c r="AE38" s="52"/>
      <c r="AF38" s="53" t="s">
        <v>40</v>
      </c>
      <c r="AH38" s="284"/>
    </row>
    <row r="39" spans="1:34" s="7" customFormat="1" ht="43.5" outlineLevel="1" thickBot="1">
      <c r="A39" s="6"/>
      <c r="B39" s="38">
        <v>29</v>
      </c>
      <c r="C39" s="39">
        <v>2023</v>
      </c>
      <c r="D39" s="103" t="s">
        <v>159</v>
      </c>
      <c r="E39" s="103" t="s">
        <v>91</v>
      </c>
      <c r="F39" s="104" t="s">
        <v>104</v>
      </c>
      <c r="G39" s="40">
        <v>80000000</v>
      </c>
      <c r="H39" s="40">
        <v>16813.79</v>
      </c>
      <c r="I39" s="41">
        <v>2</v>
      </c>
      <c r="J39" s="103" t="s">
        <v>183</v>
      </c>
      <c r="K39" s="235" t="s">
        <v>36</v>
      </c>
      <c r="L39" s="104" t="s">
        <v>206</v>
      </c>
      <c r="M39" s="236" t="s">
        <v>229</v>
      </c>
      <c r="N39" s="250">
        <v>45200</v>
      </c>
      <c r="O39" s="106">
        <v>45210</v>
      </c>
      <c r="P39" s="106">
        <v>45217</v>
      </c>
      <c r="Q39" s="106">
        <v>45278</v>
      </c>
      <c r="R39" s="251"/>
      <c r="S39" s="237"/>
      <c r="T39" s="237"/>
      <c r="U39" s="237"/>
      <c r="V39" s="107">
        <v>42970900</v>
      </c>
      <c r="W39" s="252"/>
      <c r="X39" s="237">
        <f t="shared" si="2"/>
        <v>42970900</v>
      </c>
      <c r="Y39" s="237">
        <v>0</v>
      </c>
      <c r="Z39" s="253"/>
      <c r="AA39" s="239"/>
      <c r="AB39" s="240"/>
      <c r="AC39" s="237">
        <v>42970900</v>
      </c>
      <c r="AD39" s="237">
        <v>42970900</v>
      </c>
      <c r="AE39" s="52"/>
      <c r="AF39" s="69" t="s">
        <v>351</v>
      </c>
      <c r="AH39" s="284"/>
    </row>
    <row r="40" spans="1:34" s="7" customFormat="1" ht="15" outlineLevel="1">
      <c r="A40" s="6"/>
      <c r="B40" s="38">
        <v>30</v>
      </c>
      <c r="C40" s="39">
        <v>2023</v>
      </c>
      <c r="D40" s="103" t="s">
        <v>160</v>
      </c>
      <c r="E40" s="103" t="s">
        <v>33</v>
      </c>
      <c r="F40" s="104" t="s">
        <v>240</v>
      </c>
      <c r="G40" s="40">
        <v>83023668</v>
      </c>
      <c r="H40" s="40">
        <v>17499.28</v>
      </c>
      <c r="I40" s="41">
        <v>4</v>
      </c>
      <c r="J40" s="103" t="s">
        <v>184</v>
      </c>
      <c r="K40" s="39" t="s">
        <v>36</v>
      </c>
      <c r="L40" s="104" t="s">
        <v>207</v>
      </c>
      <c r="M40" s="105" t="s">
        <v>230</v>
      </c>
      <c r="N40" s="44">
        <v>45200</v>
      </c>
      <c r="O40" s="106">
        <v>45216</v>
      </c>
      <c r="P40" s="106">
        <v>45217</v>
      </c>
      <c r="Q40" s="106">
        <v>45291</v>
      </c>
      <c r="R40" s="45"/>
      <c r="S40" s="46"/>
      <c r="T40" s="46"/>
      <c r="U40" s="46"/>
      <c r="V40" s="107">
        <v>51197929</v>
      </c>
      <c r="W40" s="191"/>
      <c r="X40" s="46">
        <f t="shared" si="2"/>
        <v>51197929</v>
      </c>
      <c r="Y40" s="46">
        <v>0</v>
      </c>
      <c r="Z40" s="73"/>
      <c r="AA40" s="49"/>
      <c r="AB40" s="97"/>
      <c r="AC40" s="46">
        <v>51197929</v>
      </c>
      <c r="AD40" s="46">
        <v>51197929</v>
      </c>
      <c r="AE40" s="52"/>
      <c r="AF40" s="53" t="s">
        <v>40</v>
      </c>
      <c r="AH40" s="284"/>
    </row>
    <row r="41" spans="1:34" s="7" customFormat="1" ht="171" outlineLevel="1">
      <c r="A41" s="271"/>
      <c r="B41" s="272">
        <v>31</v>
      </c>
      <c r="C41" s="235">
        <v>2023</v>
      </c>
      <c r="D41" s="103" t="s">
        <v>161</v>
      </c>
      <c r="E41" s="103" t="s">
        <v>81</v>
      </c>
      <c r="F41" s="104" t="s">
        <v>242</v>
      </c>
      <c r="G41" s="273">
        <v>9453260354</v>
      </c>
      <c r="H41" s="273">
        <v>525430.85</v>
      </c>
      <c r="I41" s="274">
        <v>2</v>
      </c>
      <c r="J41" s="103" t="s">
        <v>185</v>
      </c>
      <c r="K41" s="235" t="s">
        <v>36</v>
      </c>
      <c r="L41" s="104" t="s">
        <v>208</v>
      </c>
      <c r="M41" s="275" t="s">
        <v>231</v>
      </c>
      <c r="N41" s="250">
        <v>45231</v>
      </c>
      <c r="O41" s="106">
        <v>45250</v>
      </c>
      <c r="P41" s="106">
        <v>45258</v>
      </c>
      <c r="Q41" s="230">
        <v>45657</v>
      </c>
      <c r="R41" s="289">
        <v>46003</v>
      </c>
      <c r="S41" s="237">
        <v>8984968686</v>
      </c>
      <c r="T41" s="315">
        <f>78359473+310084.34+461133117</f>
        <v>539802674.34000003</v>
      </c>
      <c r="U41" s="234">
        <v>900000000</v>
      </c>
      <c r="V41" s="316">
        <f>+S41-T41+U41</f>
        <v>9345166011.6599998</v>
      </c>
      <c r="W41" s="301">
        <v>221148.15206146936</v>
      </c>
      <c r="X41" s="234">
        <f t="shared" si="2"/>
        <v>9345166011.6599998</v>
      </c>
      <c r="Y41" s="237">
        <v>0</v>
      </c>
      <c r="Z41" s="238"/>
      <c r="AA41" s="239"/>
      <c r="AB41" s="240"/>
      <c r="AC41" s="234">
        <f>4940738186</f>
        <v>4940738186</v>
      </c>
      <c r="AD41" s="234">
        <f>8984968686-7856900000</f>
        <v>1128068686</v>
      </c>
      <c r="AE41" s="241">
        <v>7856937698</v>
      </c>
      <c r="AF41" s="53" t="s">
        <v>446</v>
      </c>
      <c r="AH41" s="285" t="s">
        <v>415</v>
      </c>
    </row>
    <row r="42" spans="1:34" s="7" customFormat="1" ht="15" outlineLevel="1">
      <c r="A42" s="6"/>
      <c r="B42" s="38">
        <v>32</v>
      </c>
      <c r="C42" s="39">
        <v>2023</v>
      </c>
      <c r="D42" s="103" t="s">
        <v>162</v>
      </c>
      <c r="E42" s="103" t="s">
        <v>33</v>
      </c>
      <c r="F42" s="104" t="s">
        <v>240</v>
      </c>
      <c r="G42" s="40">
        <v>80000000</v>
      </c>
      <c r="H42" s="40">
        <v>16813.79</v>
      </c>
      <c r="I42" s="41">
        <v>2</v>
      </c>
      <c r="J42" s="103" t="s">
        <v>186</v>
      </c>
      <c r="K42" s="39" t="s">
        <v>36</v>
      </c>
      <c r="L42" s="104" t="s">
        <v>209</v>
      </c>
      <c r="M42" s="105" t="s">
        <v>232</v>
      </c>
      <c r="N42" s="44">
        <v>45231</v>
      </c>
      <c r="O42" s="106">
        <v>45253</v>
      </c>
      <c r="P42" s="106">
        <v>45257</v>
      </c>
      <c r="Q42" s="106">
        <v>45291</v>
      </c>
      <c r="R42" s="45"/>
      <c r="S42" s="46"/>
      <c r="T42" s="46"/>
      <c r="U42" s="46"/>
      <c r="V42" s="107">
        <v>18133333</v>
      </c>
      <c r="W42" s="191"/>
      <c r="X42" s="46">
        <f t="shared" si="2"/>
        <v>18133333</v>
      </c>
      <c r="Y42" s="46">
        <v>0</v>
      </c>
      <c r="Z42" s="73"/>
      <c r="AA42" s="49"/>
      <c r="AB42" s="97"/>
      <c r="AC42" s="46">
        <v>18133333</v>
      </c>
      <c r="AD42" s="46">
        <v>18133333</v>
      </c>
      <c r="AE42" s="52"/>
      <c r="AF42" s="53" t="s">
        <v>40</v>
      </c>
      <c r="AH42" s="284"/>
    </row>
    <row r="43" spans="1:34" s="7" customFormat="1" ht="15" outlineLevel="1">
      <c r="A43" s="6"/>
      <c r="B43" s="38">
        <v>33</v>
      </c>
      <c r="C43" s="39">
        <v>2023</v>
      </c>
      <c r="D43" s="103" t="s">
        <v>163</v>
      </c>
      <c r="E43" s="103" t="s">
        <v>33</v>
      </c>
      <c r="F43" s="104" t="s">
        <v>240</v>
      </c>
      <c r="G43" s="40">
        <v>75000000</v>
      </c>
      <c r="H43" s="40">
        <v>15762.93</v>
      </c>
      <c r="I43" s="41">
        <v>2</v>
      </c>
      <c r="J43" s="103" t="s">
        <v>187</v>
      </c>
      <c r="K43" s="39" t="s">
        <v>36</v>
      </c>
      <c r="L43" s="104" t="s">
        <v>210</v>
      </c>
      <c r="M43" s="105" t="s">
        <v>233</v>
      </c>
      <c r="N43" s="44">
        <v>45231</v>
      </c>
      <c r="O43" s="106">
        <v>45253</v>
      </c>
      <c r="P43" s="106">
        <v>45254</v>
      </c>
      <c r="Q43" s="106">
        <v>45291</v>
      </c>
      <c r="R43" s="45"/>
      <c r="S43" s="46"/>
      <c r="T43" s="46"/>
      <c r="U43" s="46"/>
      <c r="V43" s="107">
        <v>19733333</v>
      </c>
      <c r="W43" s="191"/>
      <c r="X43" s="46">
        <f t="shared" si="2"/>
        <v>19733333</v>
      </c>
      <c r="Y43" s="46">
        <v>0</v>
      </c>
      <c r="Z43" s="74"/>
      <c r="AA43" s="49"/>
      <c r="AB43" s="97"/>
      <c r="AC43" s="46">
        <v>19733333</v>
      </c>
      <c r="AD43" s="46">
        <v>19733333</v>
      </c>
      <c r="AE43" s="52"/>
      <c r="AF43" s="53" t="s">
        <v>40</v>
      </c>
      <c r="AH43" s="284"/>
    </row>
    <row r="44" spans="1:34" s="7" customFormat="1" ht="15" outlineLevel="1">
      <c r="A44" s="6"/>
      <c r="B44" s="38">
        <v>34</v>
      </c>
      <c r="C44" s="39">
        <v>2023</v>
      </c>
      <c r="D44" s="103" t="s">
        <v>164</v>
      </c>
      <c r="E44" s="103" t="s">
        <v>33</v>
      </c>
      <c r="F44" s="104" t="s">
        <v>240</v>
      </c>
      <c r="G44" s="40">
        <v>54000000</v>
      </c>
      <c r="H44" s="40">
        <v>11349.31</v>
      </c>
      <c r="I44" s="41">
        <v>2</v>
      </c>
      <c r="J44" s="103" t="s">
        <v>188</v>
      </c>
      <c r="K44" s="39" t="s">
        <v>36</v>
      </c>
      <c r="L44" s="104" t="s">
        <v>211</v>
      </c>
      <c r="M44" s="105" t="s">
        <v>234</v>
      </c>
      <c r="N44" s="44">
        <v>45231</v>
      </c>
      <c r="O44" s="111">
        <v>45252</v>
      </c>
      <c r="P44" s="111">
        <v>45253</v>
      </c>
      <c r="Q44" s="111">
        <v>45291</v>
      </c>
      <c r="R44" s="45"/>
      <c r="S44" s="46"/>
      <c r="T44" s="46"/>
      <c r="U44" s="46"/>
      <c r="V44" s="112">
        <v>54000000</v>
      </c>
      <c r="W44" s="191"/>
      <c r="X44" s="46">
        <f t="shared" si="2"/>
        <v>54000000</v>
      </c>
      <c r="Y44" s="46">
        <v>0</v>
      </c>
      <c r="Z44" s="74"/>
      <c r="AA44" s="49"/>
      <c r="AB44" s="97"/>
      <c r="AC44" s="46">
        <v>54000000</v>
      </c>
      <c r="AD44" s="46">
        <v>54000000</v>
      </c>
      <c r="AE44" s="52"/>
      <c r="AF44" s="53" t="s">
        <v>40</v>
      </c>
      <c r="AH44" s="284"/>
    </row>
    <row r="45" spans="1:34" s="7" customFormat="1" ht="15" outlineLevel="1">
      <c r="A45" s="6"/>
      <c r="B45" s="38">
        <v>35</v>
      </c>
      <c r="C45" s="39">
        <v>2023</v>
      </c>
      <c r="D45" s="103" t="s">
        <v>165</v>
      </c>
      <c r="E45" s="103" t="s">
        <v>33</v>
      </c>
      <c r="F45" s="104" t="s">
        <v>240</v>
      </c>
      <c r="G45" s="40">
        <v>90000000</v>
      </c>
      <c r="H45" s="40">
        <v>18915.509999999998</v>
      </c>
      <c r="I45" s="41">
        <v>2</v>
      </c>
      <c r="J45" s="103" t="s">
        <v>189</v>
      </c>
      <c r="K45" s="39" t="s">
        <v>36</v>
      </c>
      <c r="L45" s="104" t="s">
        <v>212</v>
      </c>
      <c r="M45" s="105" t="s">
        <v>235</v>
      </c>
      <c r="N45" s="44">
        <v>45231</v>
      </c>
      <c r="O45" s="106">
        <v>45254</v>
      </c>
      <c r="P45" s="106">
        <v>45258</v>
      </c>
      <c r="Q45" s="106">
        <v>45291</v>
      </c>
      <c r="R45" s="45"/>
      <c r="S45" s="46"/>
      <c r="T45" s="46"/>
      <c r="U45" s="46"/>
      <c r="V45" s="113">
        <v>19800000</v>
      </c>
      <c r="W45" s="191"/>
      <c r="X45" s="46">
        <f t="shared" si="2"/>
        <v>19800000</v>
      </c>
      <c r="Y45" s="46">
        <v>0</v>
      </c>
      <c r="Z45" s="74"/>
      <c r="AA45" s="49"/>
      <c r="AB45" s="97"/>
      <c r="AC45" s="46">
        <v>19800000</v>
      </c>
      <c r="AD45" s="46">
        <v>19800000</v>
      </c>
      <c r="AE45" s="52"/>
      <c r="AF45" s="53" t="s">
        <v>40</v>
      </c>
      <c r="AH45" s="284"/>
    </row>
    <row r="46" spans="1:34" s="7" customFormat="1" ht="15" outlineLevel="1">
      <c r="A46" s="6"/>
      <c r="B46" s="38">
        <v>36</v>
      </c>
      <c r="C46" s="39">
        <v>2023</v>
      </c>
      <c r="D46" s="103" t="s">
        <v>166</v>
      </c>
      <c r="E46" s="103" t="s">
        <v>33</v>
      </c>
      <c r="F46" s="104" t="s">
        <v>240</v>
      </c>
      <c r="G46" s="40">
        <v>80000000</v>
      </c>
      <c r="H46" s="40">
        <v>16813.79</v>
      </c>
      <c r="I46" s="41">
        <v>2</v>
      </c>
      <c r="J46" s="103" t="s">
        <v>190</v>
      </c>
      <c r="K46" s="39" t="s">
        <v>36</v>
      </c>
      <c r="L46" s="104" t="s">
        <v>213</v>
      </c>
      <c r="M46" s="105" t="s">
        <v>236</v>
      </c>
      <c r="N46" s="44">
        <v>45231</v>
      </c>
      <c r="O46" s="106">
        <v>45254</v>
      </c>
      <c r="P46" s="106">
        <v>45257</v>
      </c>
      <c r="Q46" s="106">
        <v>45291</v>
      </c>
      <c r="R46" s="45"/>
      <c r="S46" s="46"/>
      <c r="T46" s="46"/>
      <c r="U46" s="46"/>
      <c r="V46" s="113">
        <v>18133333</v>
      </c>
      <c r="W46" s="191"/>
      <c r="X46" s="46">
        <f t="shared" si="2"/>
        <v>18133333</v>
      </c>
      <c r="Y46" s="46">
        <v>0</v>
      </c>
      <c r="Z46" s="74"/>
      <c r="AA46" s="49"/>
      <c r="AB46" s="97"/>
      <c r="AC46" s="46">
        <v>18133333</v>
      </c>
      <c r="AD46" s="46">
        <v>18133333</v>
      </c>
      <c r="AE46" s="52"/>
      <c r="AF46" s="53" t="s">
        <v>40</v>
      </c>
      <c r="AH46" s="284"/>
    </row>
    <row r="47" spans="1:34" s="7" customFormat="1" ht="15" outlineLevel="1">
      <c r="A47" s="6"/>
      <c r="B47" s="38">
        <v>37</v>
      </c>
      <c r="C47" s="39">
        <v>2023</v>
      </c>
      <c r="D47" s="103" t="s">
        <v>167</v>
      </c>
      <c r="E47" s="103" t="s">
        <v>33</v>
      </c>
      <c r="F47" s="104" t="s">
        <v>240</v>
      </c>
      <c r="G47" s="40">
        <v>54000000</v>
      </c>
      <c r="H47" s="40">
        <v>11349.31</v>
      </c>
      <c r="I47" s="41">
        <v>2</v>
      </c>
      <c r="J47" s="103" t="s">
        <v>191</v>
      </c>
      <c r="K47" s="39" t="s">
        <v>36</v>
      </c>
      <c r="L47" s="104" t="s">
        <v>214</v>
      </c>
      <c r="M47" s="105" t="s">
        <v>237</v>
      </c>
      <c r="N47" s="44">
        <v>45231</v>
      </c>
      <c r="O47" s="106">
        <v>45258</v>
      </c>
      <c r="P47" s="106">
        <v>45259</v>
      </c>
      <c r="Q47" s="106">
        <v>45291</v>
      </c>
      <c r="R47" s="45"/>
      <c r="S47" s="46"/>
      <c r="T47" s="46"/>
      <c r="U47" s="46"/>
      <c r="V47" s="113">
        <v>54000000</v>
      </c>
      <c r="W47" s="191"/>
      <c r="X47" s="46">
        <f t="shared" si="2"/>
        <v>54000000</v>
      </c>
      <c r="Y47" s="46">
        <v>0</v>
      </c>
      <c r="Z47" s="74"/>
      <c r="AA47" s="49"/>
      <c r="AB47" s="114"/>
      <c r="AC47" s="46">
        <v>54000000</v>
      </c>
      <c r="AD47" s="46">
        <v>54000000</v>
      </c>
      <c r="AE47" s="115"/>
      <c r="AF47" s="53" t="s">
        <v>40</v>
      </c>
      <c r="AH47" s="284"/>
    </row>
    <row r="48" spans="1:34" s="7" customFormat="1" ht="15" outlineLevel="1">
      <c r="A48" s="6"/>
      <c r="B48" s="38">
        <v>38</v>
      </c>
      <c r="C48" s="39">
        <v>2023</v>
      </c>
      <c r="D48" s="103" t="s">
        <v>168</v>
      </c>
      <c r="E48" s="103" t="s">
        <v>33</v>
      </c>
      <c r="F48" s="104" t="s">
        <v>240</v>
      </c>
      <c r="G48" s="40">
        <v>80000000</v>
      </c>
      <c r="H48" s="40">
        <v>16813.79</v>
      </c>
      <c r="I48" s="41">
        <v>2</v>
      </c>
      <c r="J48" s="103" t="s">
        <v>192</v>
      </c>
      <c r="K48" s="39" t="s">
        <v>36</v>
      </c>
      <c r="L48" s="104" t="s">
        <v>215</v>
      </c>
      <c r="M48" s="105" t="s">
        <v>238</v>
      </c>
      <c r="N48" s="44">
        <v>45261</v>
      </c>
      <c r="O48" s="106">
        <v>45261</v>
      </c>
      <c r="P48" s="106">
        <v>45261</v>
      </c>
      <c r="Q48" s="106">
        <v>45291</v>
      </c>
      <c r="R48" s="45"/>
      <c r="S48" s="46"/>
      <c r="T48" s="46"/>
      <c r="U48" s="46"/>
      <c r="V48" s="113">
        <v>16000000</v>
      </c>
      <c r="W48" s="191"/>
      <c r="X48" s="46">
        <f>+V48</f>
        <v>16000000</v>
      </c>
      <c r="Y48" s="46">
        <v>0</v>
      </c>
      <c r="Z48" s="74"/>
      <c r="AA48" s="49"/>
      <c r="AB48" s="97"/>
      <c r="AC48" s="46">
        <v>16000000</v>
      </c>
      <c r="AD48" s="46">
        <v>16000000</v>
      </c>
      <c r="AE48" s="52"/>
      <c r="AF48" s="53" t="s">
        <v>40</v>
      </c>
      <c r="AH48" s="284"/>
    </row>
    <row r="49" spans="1:34" s="7" customFormat="1" ht="43.5" outlineLevel="1" thickBot="1">
      <c r="A49" s="6"/>
      <c r="B49" s="116">
        <v>39</v>
      </c>
      <c r="C49" s="117">
        <v>2023</v>
      </c>
      <c r="D49" s="118" t="s">
        <v>169</v>
      </c>
      <c r="E49" s="118" t="s">
        <v>91</v>
      </c>
      <c r="F49" s="119" t="s">
        <v>241</v>
      </c>
      <c r="G49" s="120">
        <v>400000000</v>
      </c>
      <c r="H49" s="120">
        <v>84068.94</v>
      </c>
      <c r="I49" s="121">
        <v>2</v>
      </c>
      <c r="J49" s="118" t="s">
        <v>193</v>
      </c>
      <c r="K49" s="249" t="s">
        <v>36</v>
      </c>
      <c r="L49" s="119" t="s">
        <v>216</v>
      </c>
      <c r="M49" s="242" t="s">
        <v>239</v>
      </c>
      <c r="N49" s="243">
        <v>45261</v>
      </c>
      <c r="O49" s="123">
        <v>45275</v>
      </c>
      <c r="P49" s="123">
        <v>45278</v>
      </c>
      <c r="Q49" s="123">
        <v>45291</v>
      </c>
      <c r="R49" s="244"/>
      <c r="S49" s="245"/>
      <c r="T49" s="245"/>
      <c r="U49" s="245"/>
      <c r="V49" s="124">
        <v>753549000</v>
      </c>
      <c r="W49" s="246"/>
      <c r="X49" s="245">
        <f>+V49</f>
        <v>753549000</v>
      </c>
      <c r="Y49" s="245">
        <v>0</v>
      </c>
      <c r="Z49" s="247"/>
      <c r="AA49" s="248"/>
      <c r="AB49" s="240"/>
      <c r="AC49" s="245">
        <v>753549000</v>
      </c>
      <c r="AD49" s="245">
        <v>753549000</v>
      </c>
      <c r="AE49" s="67"/>
      <c r="AF49" s="69" t="s">
        <v>351</v>
      </c>
      <c r="AH49" s="284"/>
    </row>
    <row r="50" spans="1:34" ht="15" outlineLevel="1">
      <c r="A50" s="5"/>
      <c r="B50" s="22">
        <v>40</v>
      </c>
      <c r="C50" s="23">
        <v>2024</v>
      </c>
      <c r="D50" s="98" t="s">
        <v>283</v>
      </c>
      <c r="E50" s="23" t="s">
        <v>111</v>
      </c>
      <c r="F50" s="99" t="s">
        <v>240</v>
      </c>
      <c r="G50" s="24">
        <v>316794952</v>
      </c>
      <c r="H50" s="24">
        <v>66581.53</v>
      </c>
      <c r="I50" s="25">
        <v>4</v>
      </c>
      <c r="J50" s="98" t="s">
        <v>262</v>
      </c>
      <c r="K50" s="23" t="s">
        <v>36</v>
      </c>
      <c r="L50" s="99" t="s">
        <v>194</v>
      </c>
      <c r="M50" s="100" t="s">
        <v>217</v>
      </c>
      <c r="N50" s="28">
        <v>45292</v>
      </c>
      <c r="O50" s="186">
        <v>45300</v>
      </c>
      <c r="P50" s="186">
        <v>45300</v>
      </c>
      <c r="Q50" s="186">
        <v>45657</v>
      </c>
      <c r="R50" s="29"/>
      <c r="S50" s="30">
        <v>312370441</v>
      </c>
      <c r="T50" s="30">
        <v>230074546</v>
      </c>
      <c r="U50" s="30"/>
      <c r="V50" s="30">
        <f>+S50-T50</f>
        <v>82295895</v>
      </c>
      <c r="W50" s="231">
        <v>21235.32</v>
      </c>
      <c r="X50" s="30">
        <f>+V50</f>
        <v>82295895</v>
      </c>
      <c r="Y50" s="30">
        <v>0</v>
      </c>
      <c r="Z50" s="72"/>
      <c r="AA50" s="32"/>
      <c r="AB50" s="97"/>
      <c r="AC50" s="34">
        <f t="shared" ref="AC50:AC69" si="3">+X50</f>
        <v>82295895</v>
      </c>
      <c r="AD50" s="35"/>
      <c r="AE50" s="36"/>
      <c r="AF50" s="183" t="s">
        <v>299</v>
      </c>
      <c r="AH50" s="284"/>
    </row>
    <row r="51" spans="1:34" ht="15" outlineLevel="1">
      <c r="A51" s="5"/>
      <c r="B51" s="38">
        <v>41</v>
      </c>
      <c r="C51" s="39">
        <v>2024</v>
      </c>
      <c r="D51" s="103" t="s">
        <v>284</v>
      </c>
      <c r="E51" s="39" t="s">
        <v>111</v>
      </c>
      <c r="F51" s="104" t="s">
        <v>240</v>
      </c>
      <c r="G51" s="40">
        <v>260071642</v>
      </c>
      <c r="H51" s="40">
        <v>54659.86</v>
      </c>
      <c r="I51" s="41">
        <v>4</v>
      </c>
      <c r="J51" s="103" t="s">
        <v>263</v>
      </c>
      <c r="K51" s="39" t="s">
        <v>36</v>
      </c>
      <c r="L51" s="104" t="s">
        <v>197</v>
      </c>
      <c r="M51" s="105" t="s">
        <v>220</v>
      </c>
      <c r="N51" s="44">
        <v>45292</v>
      </c>
      <c r="O51" s="187">
        <v>45300</v>
      </c>
      <c r="P51" s="187">
        <v>45300</v>
      </c>
      <c r="Q51" s="187">
        <v>45657</v>
      </c>
      <c r="R51" s="45"/>
      <c r="S51" s="46">
        <v>256439356</v>
      </c>
      <c r="T51" s="46"/>
      <c r="U51" s="46"/>
      <c r="V51" s="46">
        <f>+S51-T51</f>
        <v>256439356</v>
      </c>
      <c r="W51" s="232">
        <v>65536.402644565591</v>
      </c>
      <c r="X51" s="46">
        <f>+V51</f>
        <v>256439356</v>
      </c>
      <c r="Y51" s="46">
        <v>0</v>
      </c>
      <c r="Z51" s="73"/>
      <c r="AA51" s="49"/>
      <c r="AB51" s="97"/>
      <c r="AC51" s="50">
        <f t="shared" si="3"/>
        <v>256439356</v>
      </c>
      <c r="AD51" s="51"/>
      <c r="AE51" s="52">
        <f t="shared" ref="AE51:AE70" si="4">+X51-AC51</f>
        <v>0</v>
      </c>
      <c r="AF51" s="53" t="s">
        <v>40</v>
      </c>
      <c r="AH51" s="284"/>
    </row>
    <row r="52" spans="1:34" ht="15" outlineLevel="1">
      <c r="A52" s="5"/>
      <c r="B52" s="38">
        <v>42</v>
      </c>
      <c r="C52" s="39">
        <v>2024</v>
      </c>
      <c r="D52" s="103" t="s">
        <v>285</v>
      </c>
      <c r="E52" s="39" t="s">
        <v>170</v>
      </c>
      <c r="F52" s="104" t="s">
        <v>240</v>
      </c>
      <c r="G52" s="40">
        <v>260071642</v>
      </c>
      <c r="H52" s="40">
        <v>54659.86</v>
      </c>
      <c r="I52" s="41">
        <v>4</v>
      </c>
      <c r="J52" s="103" t="s">
        <v>264</v>
      </c>
      <c r="K52" s="39" t="s">
        <v>36</v>
      </c>
      <c r="L52" s="104" t="s">
        <v>276</v>
      </c>
      <c r="M52" s="105" t="s">
        <v>219</v>
      </c>
      <c r="N52" s="44">
        <v>45292</v>
      </c>
      <c r="O52" s="187">
        <v>45300</v>
      </c>
      <c r="P52" s="187">
        <v>45300</v>
      </c>
      <c r="Q52" s="187">
        <v>45657</v>
      </c>
      <c r="R52" s="45"/>
      <c r="S52" s="46">
        <v>256439356</v>
      </c>
      <c r="T52" s="46"/>
      <c r="U52" s="46"/>
      <c r="V52" s="46">
        <f t="shared" ref="V52:V68" si="5">+S52-T52</f>
        <v>256439356</v>
      </c>
      <c r="W52" s="232">
        <v>65536.402644565591</v>
      </c>
      <c r="X52" s="46">
        <f t="shared" ref="X52:X62" si="6">+V52</f>
        <v>256439356</v>
      </c>
      <c r="Y52" s="46">
        <v>0</v>
      </c>
      <c r="Z52" s="73"/>
      <c r="AA52" s="49"/>
      <c r="AB52" s="97"/>
      <c r="AC52" s="50">
        <f t="shared" si="3"/>
        <v>256439356</v>
      </c>
      <c r="AD52" s="51"/>
      <c r="AE52" s="52">
        <f t="shared" si="4"/>
        <v>0</v>
      </c>
      <c r="AF52" s="53" t="s">
        <v>40</v>
      </c>
      <c r="AH52" s="284"/>
    </row>
    <row r="53" spans="1:34" ht="15" outlineLevel="1">
      <c r="A53" s="5"/>
      <c r="B53" s="38">
        <v>43</v>
      </c>
      <c r="C53" s="39">
        <v>2024</v>
      </c>
      <c r="D53" s="103" t="s">
        <v>286</v>
      </c>
      <c r="E53" s="39" t="s">
        <v>170</v>
      </c>
      <c r="F53" s="104" t="s">
        <v>240</v>
      </c>
      <c r="G53" s="40">
        <v>260071642</v>
      </c>
      <c r="H53" s="40">
        <v>54659.86</v>
      </c>
      <c r="I53" s="41">
        <v>4</v>
      </c>
      <c r="J53" s="103" t="s">
        <v>265</v>
      </c>
      <c r="K53" s="39" t="s">
        <v>36</v>
      </c>
      <c r="L53" s="104" t="s">
        <v>195</v>
      </c>
      <c r="M53" s="105" t="s">
        <v>218</v>
      </c>
      <c r="N53" s="44">
        <v>45292</v>
      </c>
      <c r="O53" s="187">
        <v>45300</v>
      </c>
      <c r="P53" s="187">
        <v>45300</v>
      </c>
      <c r="Q53" s="187">
        <v>45657</v>
      </c>
      <c r="R53" s="45"/>
      <c r="S53" s="46">
        <v>256439356</v>
      </c>
      <c r="T53" s="46"/>
      <c r="U53" s="46"/>
      <c r="V53" s="46">
        <f t="shared" si="5"/>
        <v>256439356</v>
      </c>
      <c r="W53" s="232">
        <v>65536.402644565591</v>
      </c>
      <c r="X53" s="46">
        <f t="shared" si="6"/>
        <v>256439356</v>
      </c>
      <c r="Y53" s="46">
        <v>0</v>
      </c>
      <c r="Z53" s="73"/>
      <c r="AA53" s="49"/>
      <c r="AB53" s="97"/>
      <c r="AC53" s="50">
        <f t="shared" si="3"/>
        <v>256439356</v>
      </c>
      <c r="AD53" s="51"/>
      <c r="AE53" s="52">
        <f t="shared" si="4"/>
        <v>0</v>
      </c>
      <c r="AF53" s="53" t="s">
        <v>40</v>
      </c>
      <c r="AH53" s="284"/>
    </row>
    <row r="54" spans="1:34" ht="15" outlineLevel="1">
      <c r="A54" s="5"/>
      <c r="B54" s="38">
        <v>44</v>
      </c>
      <c r="C54" s="39">
        <v>2024</v>
      </c>
      <c r="D54" s="103" t="s">
        <v>287</v>
      </c>
      <c r="E54" s="39" t="s">
        <v>111</v>
      </c>
      <c r="F54" s="104" t="s">
        <v>240</v>
      </c>
      <c r="G54" s="40">
        <v>260071642</v>
      </c>
      <c r="H54" s="40">
        <v>54659.86</v>
      </c>
      <c r="I54" s="41">
        <v>4</v>
      </c>
      <c r="J54" s="103" t="s">
        <v>266</v>
      </c>
      <c r="K54" s="39" t="s">
        <v>36</v>
      </c>
      <c r="L54" s="104" t="s">
        <v>198</v>
      </c>
      <c r="M54" s="105" t="s">
        <v>221</v>
      </c>
      <c r="N54" s="44">
        <v>45292</v>
      </c>
      <c r="O54" s="187">
        <v>45300</v>
      </c>
      <c r="P54" s="187">
        <v>45300</v>
      </c>
      <c r="Q54" s="187">
        <v>45657</v>
      </c>
      <c r="R54" s="45"/>
      <c r="S54" s="46">
        <v>256439356</v>
      </c>
      <c r="T54" s="46"/>
      <c r="U54" s="46"/>
      <c r="V54" s="46">
        <f t="shared" si="5"/>
        <v>256439356</v>
      </c>
      <c r="W54" s="232">
        <v>65536.402644565591</v>
      </c>
      <c r="X54" s="46">
        <f t="shared" si="6"/>
        <v>256439356</v>
      </c>
      <c r="Y54" s="46">
        <v>0</v>
      </c>
      <c r="Z54" s="74"/>
      <c r="AA54" s="49"/>
      <c r="AB54" s="97"/>
      <c r="AC54" s="50">
        <f t="shared" si="3"/>
        <v>256439356</v>
      </c>
      <c r="AD54" s="51"/>
      <c r="AE54" s="52">
        <f t="shared" si="4"/>
        <v>0</v>
      </c>
      <c r="AF54" s="53" t="s">
        <v>40</v>
      </c>
      <c r="AH54" s="284"/>
    </row>
    <row r="55" spans="1:34" ht="15" outlineLevel="1">
      <c r="A55" s="5"/>
      <c r="B55" s="38">
        <v>45</v>
      </c>
      <c r="C55" s="39">
        <v>2024</v>
      </c>
      <c r="D55" s="103" t="s">
        <v>288</v>
      </c>
      <c r="E55" s="39" t="s">
        <v>170</v>
      </c>
      <c r="F55" s="104" t="s">
        <v>240</v>
      </c>
      <c r="G55" s="40">
        <v>184000000</v>
      </c>
      <c r="H55" s="40">
        <v>38671.71</v>
      </c>
      <c r="I55" s="41">
        <v>2</v>
      </c>
      <c r="J55" s="103" t="s">
        <v>267</v>
      </c>
      <c r="K55" s="39" t="s">
        <v>36</v>
      </c>
      <c r="L55" s="104" t="s">
        <v>199</v>
      </c>
      <c r="M55" s="105" t="s">
        <v>222</v>
      </c>
      <c r="N55" s="44">
        <v>45292</v>
      </c>
      <c r="O55" s="187">
        <v>45308</v>
      </c>
      <c r="P55" s="187">
        <v>45308</v>
      </c>
      <c r="Q55" s="187">
        <v>45657</v>
      </c>
      <c r="R55" s="45"/>
      <c r="S55" s="46">
        <v>184000000</v>
      </c>
      <c r="T55" s="46"/>
      <c r="U55" s="46"/>
      <c r="V55" s="46">
        <f t="shared" si="5"/>
        <v>184000000</v>
      </c>
      <c r="W55" s="232">
        <v>46352.510844976045</v>
      </c>
      <c r="X55" s="46">
        <f t="shared" si="6"/>
        <v>184000000</v>
      </c>
      <c r="Y55" s="46">
        <v>0</v>
      </c>
      <c r="Z55" s="74"/>
      <c r="AA55" s="49"/>
      <c r="AB55" s="97"/>
      <c r="AC55" s="50">
        <f t="shared" si="3"/>
        <v>184000000</v>
      </c>
      <c r="AD55" s="51"/>
      <c r="AE55" s="52">
        <f t="shared" si="4"/>
        <v>0</v>
      </c>
      <c r="AF55" s="53" t="s">
        <v>40</v>
      </c>
      <c r="AH55" s="284"/>
    </row>
    <row r="56" spans="1:34" ht="15" outlineLevel="1">
      <c r="A56" s="5"/>
      <c r="B56" s="38">
        <v>46</v>
      </c>
      <c r="C56" s="39">
        <v>2024</v>
      </c>
      <c r="D56" s="103" t="s">
        <v>289</v>
      </c>
      <c r="E56" s="39" t="s">
        <v>170</v>
      </c>
      <c r="F56" s="104" t="s">
        <v>240</v>
      </c>
      <c r="G56" s="40">
        <v>198000000</v>
      </c>
      <c r="H56" s="40">
        <v>41614.120000000003</v>
      </c>
      <c r="I56" s="41">
        <v>2</v>
      </c>
      <c r="J56" s="125" t="s">
        <v>268</v>
      </c>
      <c r="K56" s="39" t="s">
        <v>36</v>
      </c>
      <c r="L56" s="104" t="s">
        <v>212</v>
      </c>
      <c r="M56" s="126" t="s">
        <v>235</v>
      </c>
      <c r="N56" s="44">
        <v>45323</v>
      </c>
      <c r="O56" s="187">
        <v>45323</v>
      </c>
      <c r="P56" s="187">
        <v>45323</v>
      </c>
      <c r="Q56" s="187">
        <v>45626</v>
      </c>
      <c r="R56" s="45"/>
      <c r="S56" s="46">
        <v>180000000</v>
      </c>
      <c r="T56" s="46">
        <v>69000000</v>
      </c>
      <c r="U56" s="46"/>
      <c r="V56" s="46">
        <f t="shared" si="5"/>
        <v>111000000</v>
      </c>
      <c r="W56" s="233">
        <v>28242.19</v>
      </c>
      <c r="X56" s="46">
        <f t="shared" si="6"/>
        <v>111000000</v>
      </c>
      <c r="Y56" s="46">
        <v>0</v>
      </c>
      <c r="Z56" s="74"/>
      <c r="AA56" s="49"/>
      <c r="AB56" s="97"/>
      <c r="AC56" s="50">
        <f t="shared" si="3"/>
        <v>111000000</v>
      </c>
      <c r="AD56" s="51"/>
      <c r="AE56" s="115">
        <f t="shared" si="4"/>
        <v>0</v>
      </c>
      <c r="AF56" s="184" t="s">
        <v>299</v>
      </c>
      <c r="AH56" s="284"/>
    </row>
    <row r="57" spans="1:34" ht="15" outlineLevel="1">
      <c r="A57" s="5"/>
      <c r="B57" s="38">
        <v>47</v>
      </c>
      <c r="C57" s="39">
        <v>2024</v>
      </c>
      <c r="D57" s="103" t="s">
        <v>290</v>
      </c>
      <c r="E57" s="39" t="s">
        <v>170</v>
      </c>
      <c r="F57" s="104" t="s">
        <v>240</v>
      </c>
      <c r="G57" s="40">
        <v>176000000</v>
      </c>
      <c r="H57" s="40">
        <v>36990.33</v>
      </c>
      <c r="I57" s="41">
        <v>2</v>
      </c>
      <c r="J57" s="125" t="s">
        <v>269</v>
      </c>
      <c r="K57" s="39" t="s">
        <v>36</v>
      </c>
      <c r="L57" s="104" t="s">
        <v>213</v>
      </c>
      <c r="M57" s="126" t="s">
        <v>236</v>
      </c>
      <c r="N57" s="44">
        <v>45323</v>
      </c>
      <c r="O57" s="187">
        <v>45323</v>
      </c>
      <c r="P57" s="187">
        <v>45328</v>
      </c>
      <c r="Q57" s="187">
        <v>45657</v>
      </c>
      <c r="R57" s="45"/>
      <c r="S57" s="46">
        <v>176000000</v>
      </c>
      <c r="T57" s="46">
        <v>3200000</v>
      </c>
      <c r="U57" s="46"/>
      <c r="V57" s="46">
        <f t="shared" si="5"/>
        <v>172800000</v>
      </c>
      <c r="W57" s="232">
        <v>44131.620659624678</v>
      </c>
      <c r="X57" s="46">
        <f t="shared" si="6"/>
        <v>172800000</v>
      </c>
      <c r="Y57" s="46">
        <v>0</v>
      </c>
      <c r="Z57" s="74"/>
      <c r="AA57" s="49"/>
      <c r="AB57" s="97"/>
      <c r="AC57" s="50">
        <f t="shared" si="3"/>
        <v>172800000</v>
      </c>
      <c r="AD57" s="51"/>
      <c r="AE57" s="52">
        <f t="shared" si="4"/>
        <v>0</v>
      </c>
      <c r="AF57" s="53" t="s">
        <v>40</v>
      </c>
      <c r="AH57" s="284"/>
    </row>
    <row r="58" spans="1:34" ht="15" outlineLevel="1">
      <c r="A58" s="5"/>
      <c r="B58" s="38">
        <v>48</v>
      </c>
      <c r="C58" s="39">
        <v>2024</v>
      </c>
      <c r="D58" s="103" t="s">
        <v>291</v>
      </c>
      <c r="E58" s="39" t="s">
        <v>170</v>
      </c>
      <c r="F58" s="104" t="s">
        <v>240</v>
      </c>
      <c r="G58" s="40">
        <v>184000000</v>
      </c>
      <c r="H58" s="40">
        <v>38671.71</v>
      </c>
      <c r="I58" s="41">
        <v>2</v>
      </c>
      <c r="J58" s="125" t="s">
        <v>270</v>
      </c>
      <c r="K58" s="39" t="s">
        <v>36</v>
      </c>
      <c r="L58" s="104" t="s">
        <v>210</v>
      </c>
      <c r="M58" s="126" t="s">
        <v>233</v>
      </c>
      <c r="N58" s="44">
        <v>45323</v>
      </c>
      <c r="O58" s="187">
        <v>45323</v>
      </c>
      <c r="P58" s="187">
        <v>45323</v>
      </c>
      <c r="Q58" s="187">
        <v>45657</v>
      </c>
      <c r="R58" s="45"/>
      <c r="S58" s="46">
        <v>176000000</v>
      </c>
      <c r="T58" s="46"/>
      <c r="U58" s="46"/>
      <c r="V58" s="46">
        <f t="shared" si="5"/>
        <v>176000000</v>
      </c>
      <c r="W58" s="232">
        <v>44948.870659624678</v>
      </c>
      <c r="X58" s="46">
        <f t="shared" si="6"/>
        <v>176000000</v>
      </c>
      <c r="Y58" s="46">
        <v>0</v>
      </c>
      <c r="Z58" s="74"/>
      <c r="AA58" s="49"/>
      <c r="AB58" s="97"/>
      <c r="AC58" s="50">
        <f t="shared" si="3"/>
        <v>176000000</v>
      </c>
      <c r="AD58" s="51"/>
      <c r="AE58" s="52">
        <f t="shared" si="4"/>
        <v>0</v>
      </c>
      <c r="AF58" s="53" t="s">
        <v>40</v>
      </c>
      <c r="AH58" s="284"/>
    </row>
    <row r="59" spans="1:34" ht="15" outlineLevel="1">
      <c r="A59" s="5"/>
      <c r="B59" s="38">
        <v>49</v>
      </c>
      <c r="C59" s="39">
        <v>2024</v>
      </c>
      <c r="D59" s="103" t="s">
        <v>292</v>
      </c>
      <c r="E59" s="39" t="s">
        <v>170</v>
      </c>
      <c r="F59" s="104" t="s">
        <v>240</v>
      </c>
      <c r="G59" s="40">
        <v>176000000</v>
      </c>
      <c r="H59" s="40">
        <v>36990.33</v>
      </c>
      <c r="I59" s="41">
        <v>2</v>
      </c>
      <c r="J59" s="125" t="s">
        <v>271</v>
      </c>
      <c r="K59" s="39" t="s">
        <v>36</v>
      </c>
      <c r="L59" s="104" t="s">
        <v>215</v>
      </c>
      <c r="M59" s="126" t="s">
        <v>238</v>
      </c>
      <c r="N59" s="44">
        <v>45323</v>
      </c>
      <c r="O59" s="187">
        <v>45323</v>
      </c>
      <c r="P59" s="187">
        <v>45323</v>
      </c>
      <c r="Q59" s="187">
        <v>45657</v>
      </c>
      <c r="R59" s="45"/>
      <c r="S59" s="46">
        <v>176000000</v>
      </c>
      <c r="T59" s="46"/>
      <c r="U59" s="46"/>
      <c r="V59" s="46">
        <f t="shared" si="5"/>
        <v>176000000</v>
      </c>
      <c r="W59" s="232">
        <v>44948.870659624678</v>
      </c>
      <c r="X59" s="46">
        <f t="shared" si="6"/>
        <v>176000000</v>
      </c>
      <c r="Y59" s="46">
        <v>0</v>
      </c>
      <c r="Z59" s="74"/>
      <c r="AA59" s="49"/>
      <c r="AB59" s="97"/>
      <c r="AC59" s="50">
        <f t="shared" si="3"/>
        <v>176000000</v>
      </c>
      <c r="AD59" s="51"/>
      <c r="AE59" s="52">
        <f t="shared" si="4"/>
        <v>0</v>
      </c>
      <c r="AF59" s="53" t="s">
        <v>40</v>
      </c>
      <c r="AH59" s="284"/>
    </row>
    <row r="60" spans="1:34" ht="15" outlineLevel="1">
      <c r="A60" s="5"/>
      <c r="B60" s="38">
        <v>50</v>
      </c>
      <c r="C60" s="39">
        <v>2024</v>
      </c>
      <c r="D60" s="103" t="s">
        <v>293</v>
      </c>
      <c r="E60" s="39" t="s">
        <v>170</v>
      </c>
      <c r="F60" s="104" t="s">
        <v>240</v>
      </c>
      <c r="G60" s="40">
        <v>143000000</v>
      </c>
      <c r="H60" s="40">
        <v>30054.639999999999</v>
      </c>
      <c r="I60" s="41">
        <v>2</v>
      </c>
      <c r="J60" s="125" t="s">
        <v>272</v>
      </c>
      <c r="K60" s="39" t="s">
        <v>36</v>
      </c>
      <c r="L60" s="104" t="s">
        <v>203</v>
      </c>
      <c r="M60" s="126" t="s">
        <v>279</v>
      </c>
      <c r="N60" s="44">
        <v>45323</v>
      </c>
      <c r="O60" s="187">
        <v>45323</v>
      </c>
      <c r="P60" s="187">
        <v>45323</v>
      </c>
      <c r="Q60" s="187">
        <v>45657</v>
      </c>
      <c r="R60" s="45"/>
      <c r="S60" s="46">
        <v>143000000</v>
      </c>
      <c r="T60" s="46"/>
      <c r="U60" s="46"/>
      <c r="V60" s="46">
        <f t="shared" si="5"/>
        <v>143000000</v>
      </c>
      <c r="W60" s="232">
        <v>36520.957410945048</v>
      </c>
      <c r="X60" s="46">
        <f t="shared" si="6"/>
        <v>143000000</v>
      </c>
      <c r="Y60" s="46">
        <v>0</v>
      </c>
      <c r="Z60" s="74"/>
      <c r="AA60" s="49"/>
      <c r="AB60" s="97"/>
      <c r="AC60" s="50">
        <f t="shared" si="3"/>
        <v>143000000</v>
      </c>
      <c r="AD60" s="51"/>
      <c r="AE60" s="52">
        <f t="shared" si="4"/>
        <v>0</v>
      </c>
      <c r="AF60" s="53" t="s">
        <v>40</v>
      </c>
      <c r="AH60" s="284"/>
    </row>
    <row r="61" spans="1:34" ht="15" outlineLevel="1">
      <c r="A61" s="5"/>
      <c r="B61" s="38">
        <v>51</v>
      </c>
      <c r="C61" s="39">
        <v>2024</v>
      </c>
      <c r="D61" s="103" t="s">
        <v>296</v>
      </c>
      <c r="E61" s="39" t="s">
        <v>33</v>
      </c>
      <c r="F61" s="104" t="s">
        <v>240</v>
      </c>
      <c r="G61" s="40">
        <v>207000000</v>
      </c>
      <c r="H61" s="40">
        <v>47628.28</v>
      </c>
      <c r="I61" s="41">
        <v>2</v>
      </c>
      <c r="J61" s="127" t="s">
        <v>273</v>
      </c>
      <c r="K61" s="39" t="s">
        <v>36</v>
      </c>
      <c r="L61" s="104" t="s">
        <v>277</v>
      </c>
      <c r="M61" s="126" t="s">
        <v>280</v>
      </c>
      <c r="N61" s="44">
        <v>45323</v>
      </c>
      <c r="O61" s="187">
        <v>45341</v>
      </c>
      <c r="P61" s="187">
        <v>45341</v>
      </c>
      <c r="Q61" s="187">
        <v>45657</v>
      </c>
      <c r="R61" s="45"/>
      <c r="S61" s="46">
        <v>186600000</v>
      </c>
      <c r="T61" s="46"/>
      <c r="U61" s="46"/>
      <c r="V61" s="46">
        <f t="shared" si="5"/>
        <v>186600000</v>
      </c>
      <c r="W61" s="232">
        <v>47632.664973352657</v>
      </c>
      <c r="X61" s="46">
        <f t="shared" si="6"/>
        <v>186600000</v>
      </c>
      <c r="Y61" s="46">
        <v>0</v>
      </c>
      <c r="Z61" s="74"/>
      <c r="AA61" s="49"/>
      <c r="AB61" s="97"/>
      <c r="AC61" s="50">
        <f t="shared" si="3"/>
        <v>186600000</v>
      </c>
      <c r="AD61" s="51"/>
      <c r="AE61" s="52">
        <f t="shared" si="4"/>
        <v>0</v>
      </c>
      <c r="AF61" s="53" t="s">
        <v>40</v>
      </c>
      <c r="AH61" s="284"/>
    </row>
    <row r="62" spans="1:34" ht="15" outlineLevel="1">
      <c r="A62" s="5"/>
      <c r="B62" s="38">
        <v>52</v>
      </c>
      <c r="C62" s="39">
        <v>2024</v>
      </c>
      <c r="D62" s="103" t="s">
        <v>295</v>
      </c>
      <c r="E62" s="39" t="s">
        <v>91</v>
      </c>
      <c r="F62" s="104" t="s">
        <v>241</v>
      </c>
      <c r="G62" s="40">
        <v>100000000</v>
      </c>
      <c r="H62" s="40">
        <v>21017.23</v>
      </c>
      <c r="I62" s="41">
        <v>2</v>
      </c>
      <c r="J62" s="127" t="s">
        <v>274</v>
      </c>
      <c r="K62" s="39" t="s">
        <v>36</v>
      </c>
      <c r="L62" s="128" t="s">
        <v>202</v>
      </c>
      <c r="M62" s="126" t="s">
        <v>281</v>
      </c>
      <c r="N62" s="44">
        <v>45352</v>
      </c>
      <c r="O62" s="188">
        <v>45366</v>
      </c>
      <c r="P62" s="188">
        <v>45366</v>
      </c>
      <c r="Q62" s="187">
        <v>45657</v>
      </c>
      <c r="R62" s="45"/>
      <c r="S62" s="46">
        <v>100000000</v>
      </c>
      <c r="T62" s="46"/>
      <c r="U62" s="46"/>
      <c r="V62" s="46">
        <f t="shared" si="5"/>
        <v>100000000</v>
      </c>
      <c r="W62" s="232">
        <v>25645.036787805271</v>
      </c>
      <c r="X62" s="46">
        <f t="shared" si="6"/>
        <v>100000000</v>
      </c>
      <c r="Y62" s="46">
        <v>0</v>
      </c>
      <c r="Z62" s="74"/>
      <c r="AA62" s="49"/>
      <c r="AB62" s="97"/>
      <c r="AC62" s="50">
        <f t="shared" si="3"/>
        <v>100000000</v>
      </c>
      <c r="AD62" s="51"/>
      <c r="AE62" s="52">
        <f t="shared" si="4"/>
        <v>0</v>
      </c>
      <c r="AF62" s="53" t="s">
        <v>40</v>
      </c>
      <c r="AH62" s="284"/>
    </row>
    <row r="63" spans="1:34" ht="15" outlineLevel="1">
      <c r="A63" s="5"/>
      <c r="B63" s="38">
        <v>53</v>
      </c>
      <c r="C63" s="39">
        <v>2024</v>
      </c>
      <c r="D63" s="103" t="s">
        <v>294</v>
      </c>
      <c r="E63" s="39" t="s">
        <v>33</v>
      </c>
      <c r="F63" s="104" t="s">
        <v>240</v>
      </c>
      <c r="G63" s="40">
        <v>198000000</v>
      </c>
      <c r="H63" s="40">
        <v>41614.120000000003</v>
      </c>
      <c r="I63" s="41">
        <v>2</v>
      </c>
      <c r="J63" s="127" t="s">
        <v>275</v>
      </c>
      <c r="K63" s="39" t="s">
        <v>36</v>
      </c>
      <c r="L63" s="128" t="s">
        <v>278</v>
      </c>
      <c r="M63" s="126" t="s">
        <v>282</v>
      </c>
      <c r="N63" s="44">
        <v>45352</v>
      </c>
      <c r="O63" s="188">
        <v>45369</v>
      </c>
      <c r="P63" s="188">
        <v>45369</v>
      </c>
      <c r="Q63" s="187">
        <v>45657</v>
      </c>
      <c r="R63" s="45"/>
      <c r="S63" s="46">
        <v>170400000</v>
      </c>
      <c r="T63" s="46"/>
      <c r="U63" s="46"/>
      <c r="V63" s="46">
        <f t="shared" si="5"/>
        <v>170400000</v>
      </c>
      <c r="W63" s="232">
        <v>43865.06857778327</v>
      </c>
      <c r="X63" s="46">
        <f>+V63</f>
        <v>170400000</v>
      </c>
      <c r="Y63" s="46">
        <v>0</v>
      </c>
      <c r="Z63" s="74"/>
      <c r="AA63" s="49"/>
      <c r="AB63" s="97"/>
      <c r="AC63" s="50">
        <f t="shared" si="3"/>
        <v>170400000</v>
      </c>
      <c r="AD63" s="51"/>
      <c r="AE63" s="52">
        <f t="shared" si="4"/>
        <v>0</v>
      </c>
      <c r="AF63" s="53" t="s">
        <v>40</v>
      </c>
      <c r="AH63" s="284"/>
    </row>
    <row r="64" spans="1:34" ht="15" outlineLevel="1">
      <c r="A64" s="5"/>
      <c r="B64" s="38">
        <v>54</v>
      </c>
      <c r="C64" s="39">
        <v>2024</v>
      </c>
      <c r="D64" s="104" t="s">
        <v>303</v>
      </c>
      <c r="E64" s="129" t="s">
        <v>170</v>
      </c>
      <c r="F64" s="104" t="s">
        <v>240</v>
      </c>
      <c r="G64" s="107">
        <v>109200000</v>
      </c>
      <c r="H64" s="40">
        <v>18248.97</v>
      </c>
      <c r="I64" s="41">
        <v>2</v>
      </c>
      <c r="J64" s="127" t="s">
        <v>309</v>
      </c>
      <c r="K64" s="39" t="s">
        <v>36</v>
      </c>
      <c r="L64" s="104" t="s">
        <v>204</v>
      </c>
      <c r="M64" s="126" t="s">
        <v>318</v>
      </c>
      <c r="N64" s="44">
        <v>45383</v>
      </c>
      <c r="O64" s="188">
        <v>45383</v>
      </c>
      <c r="P64" s="188">
        <v>45384</v>
      </c>
      <c r="Q64" s="188">
        <v>45597</v>
      </c>
      <c r="R64" s="45"/>
      <c r="S64" s="130">
        <v>109200000</v>
      </c>
      <c r="T64" s="46"/>
      <c r="U64" s="46"/>
      <c r="V64" s="46">
        <f t="shared" si="5"/>
        <v>109200000</v>
      </c>
      <c r="W64" s="232">
        <v>28420.477318272908</v>
      </c>
      <c r="X64" s="46">
        <f t="shared" ref="X64:X69" si="7">+V64</f>
        <v>109200000</v>
      </c>
      <c r="Y64" s="46">
        <v>0</v>
      </c>
      <c r="Z64" s="74"/>
      <c r="AA64" s="49"/>
      <c r="AB64" s="97"/>
      <c r="AC64" s="50">
        <f t="shared" si="3"/>
        <v>109200000</v>
      </c>
      <c r="AD64" s="51"/>
      <c r="AE64" s="52">
        <f t="shared" si="4"/>
        <v>0</v>
      </c>
      <c r="AF64" s="53" t="s">
        <v>40</v>
      </c>
      <c r="AH64" s="284"/>
    </row>
    <row r="65" spans="1:34" ht="15" outlineLevel="1">
      <c r="A65" s="5"/>
      <c r="B65" s="38">
        <v>55</v>
      </c>
      <c r="C65" s="39">
        <v>2024</v>
      </c>
      <c r="D65" s="104" t="s">
        <v>304</v>
      </c>
      <c r="E65" s="129" t="s">
        <v>33</v>
      </c>
      <c r="F65" s="104" t="s">
        <v>240</v>
      </c>
      <c r="G65" s="107">
        <v>80000000</v>
      </c>
      <c r="H65" s="40">
        <v>17379.97</v>
      </c>
      <c r="I65" s="41">
        <v>2</v>
      </c>
      <c r="J65" s="127" t="s">
        <v>310</v>
      </c>
      <c r="K65" s="39" t="s">
        <v>36</v>
      </c>
      <c r="L65" s="104" t="s">
        <v>315</v>
      </c>
      <c r="M65" s="126" t="s">
        <v>319</v>
      </c>
      <c r="N65" s="44">
        <v>45383</v>
      </c>
      <c r="O65" s="188">
        <v>45411</v>
      </c>
      <c r="P65" s="188">
        <v>45411</v>
      </c>
      <c r="Q65" s="188">
        <v>45655</v>
      </c>
      <c r="R65" s="45"/>
      <c r="S65" s="130">
        <v>80000000</v>
      </c>
      <c r="T65" s="46"/>
      <c r="U65" s="46"/>
      <c r="V65" s="46">
        <f t="shared" si="5"/>
        <v>80000000</v>
      </c>
      <c r="W65" s="232">
        <v>20376.870214619386</v>
      </c>
      <c r="X65" s="46">
        <f t="shared" si="7"/>
        <v>80000000</v>
      </c>
      <c r="Y65" s="46">
        <v>0</v>
      </c>
      <c r="Z65" s="74"/>
      <c r="AA65" s="49"/>
      <c r="AB65" s="97"/>
      <c r="AC65" s="50">
        <f t="shared" si="3"/>
        <v>80000000</v>
      </c>
      <c r="AD65" s="51"/>
      <c r="AE65" s="52">
        <f t="shared" si="4"/>
        <v>0</v>
      </c>
      <c r="AF65" s="53" t="s">
        <v>40</v>
      </c>
      <c r="AH65" s="284"/>
    </row>
    <row r="66" spans="1:34" ht="15" outlineLevel="1">
      <c r="A66" s="5"/>
      <c r="B66" s="38">
        <v>56</v>
      </c>
      <c r="C66" s="39">
        <v>2024</v>
      </c>
      <c r="D66" s="119" t="s">
        <v>305</v>
      </c>
      <c r="E66" s="129" t="s">
        <v>58</v>
      </c>
      <c r="F66" s="104" t="s">
        <v>240</v>
      </c>
      <c r="G66" s="131">
        <v>196448266</v>
      </c>
      <c r="H66" s="40">
        <v>43639.534216815118</v>
      </c>
      <c r="I66" s="41">
        <v>4</v>
      </c>
      <c r="J66" s="127" t="s">
        <v>311</v>
      </c>
      <c r="K66" s="39" t="s">
        <v>36</v>
      </c>
      <c r="L66" s="119" t="s">
        <v>194</v>
      </c>
      <c r="M66" s="122" t="s">
        <v>217</v>
      </c>
      <c r="N66" s="44">
        <v>45413</v>
      </c>
      <c r="O66" s="189">
        <v>45432</v>
      </c>
      <c r="P66" s="190">
        <v>45432</v>
      </c>
      <c r="Q66" s="190">
        <v>45657</v>
      </c>
      <c r="R66" s="45"/>
      <c r="S66" s="130">
        <v>196448266</v>
      </c>
      <c r="T66" s="46"/>
      <c r="U66" s="46"/>
      <c r="V66" s="46">
        <f t="shared" si="5"/>
        <v>196448266</v>
      </c>
      <c r="W66" s="232">
        <v>51261.727022696788</v>
      </c>
      <c r="X66" s="46">
        <f t="shared" si="7"/>
        <v>196448266</v>
      </c>
      <c r="Y66" s="46">
        <v>0</v>
      </c>
      <c r="Z66" s="74"/>
      <c r="AA66" s="49"/>
      <c r="AB66" s="97"/>
      <c r="AC66" s="50">
        <f t="shared" si="3"/>
        <v>196448266</v>
      </c>
      <c r="AD66" s="51"/>
      <c r="AE66" s="52">
        <f t="shared" si="4"/>
        <v>0</v>
      </c>
      <c r="AF66" s="53" t="s">
        <v>40</v>
      </c>
      <c r="AH66" s="284"/>
    </row>
    <row r="67" spans="1:34" ht="15" outlineLevel="1">
      <c r="A67" s="5"/>
      <c r="B67" s="38">
        <v>57</v>
      </c>
      <c r="C67" s="39">
        <v>2024</v>
      </c>
      <c r="D67" s="104" t="s">
        <v>306</v>
      </c>
      <c r="E67" s="129" t="s">
        <v>170</v>
      </c>
      <c r="F67" s="104" t="s">
        <v>240</v>
      </c>
      <c r="G67" s="107">
        <v>30000000</v>
      </c>
      <c r="H67" s="40">
        <v>6517.4885943949594</v>
      </c>
      <c r="I67" s="41">
        <v>2</v>
      </c>
      <c r="J67" s="132" t="s">
        <v>312</v>
      </c>
      <c r="K67" s="39" t="s">
        <v>36</v>
      </c>
      <c r="L67" s="104" t="s">
        <v>211</v>
      </c>
      <c r="M67" s="105" t="s">
        <v>320</v>
      </c>
      <c r="N67" s="44">
        <v>45505</v>
      </c>
      <c r="O67" s="188">
        <v>45518</v>
      </c>
      <c r="P67" s="187">
        <v>45520</v>
      </c>
      <c r="Q67" s="187">
        <v>45612</v>
      </c>
      <c r="R67" s="45"/>
      <c r="S67" s="130">
        <v>30000000</v>
      </c>
      <c r="T67" s="46"/>
      <c r="U67" s="46"/>
      <c r="V67" s="46">
        <f t="shared" si="5"/>
        <v>30000000</v>
      </c>
      <c r="W67" s="232">
        <v>7473.51</v>
      </c>
      <c r="X67" s="46">
        <f t="shared" si="7"/>
        <v>30000000</v>
      </c>
      <c r="Y67" s="46">
        <v>0</v>
      </c>
      <c r="Z67" s="74"/>
      <c r="AA67" s="49"/>
      <c r="AB67" s="97"/>
      <c r="AC67" s="50">
        <f t="shared" si="3"/>
        <v>30000000</v>
      </c>
      <c r="AD67" s="51"/>
      <c r="AE67" s="52">
        <f t="shared" si="4"/>
        <v>0</v>
      </c>
      <c r="AF67" s="53" t="s">
        <v>40</v>
      </c>
      <c r="AH67" s="284"/>
    </row>
    <row r="68" spans="1:34" ht="15" outlineLevel="1">
      <c r="A68" s="5"/>
      <c r="B68" s="38">
        <v>58</v>
      </c>
      <c r="C68" s="39">
        <v>2024</v>
      </c>
      <c r="D68" s="104" t="s">
        <v>307</v>
      </c>
      <c r="E68" s="129" t="s">
        <v>33</v>
      </c>
      <c r="F68" s="104" t="s">
        <v>240</v>
      </c>
      <c r="G68" s="107">
        <v>12000000</v>
      </c>
      <c r="H68" s="40">
        <v>2606.9954377579838</v>
      </c>
      <c r="I68" s="41">
        <v>2</v>
      </c>
      <c r="J68" s="127" t="s">
        <v>313</v>
      </c>
      <c r="K68" s="39" t="s">
        <v>36</v>
      </c>
      <c r="L68" s="126" t="s">
        <v>316</v>
      </c>
      <c r="M68" s="105" t="s">
        <v>321</v>
      </c>
      <c r="N68" s="44">
        <v>45536</v>
      </c>
      <c r="O68" s="188">
        <v>45552</v>
      </c>
      <c r="P68" s="187">
        <v>45552</v>
      </c>
      <c r="Q68" s="187">
        <v>45657</v>
      </c>
      <c r="R68" s="45"/>
      <c r="S68" s="130">
        <v>12000000</v>
      </c>
      <c r="T68" s="46">
        <v>1600000</v>
      </c>
      <c r="U68" s="46"/>
      <c r="V68" s="46">
        <f t="shared" si="5"/>
        <v>10400000</v>
      </c>
      <c r="W68" s="232">
        <v>2464.12</v>
      </c>
      <c r="X68" s="46">
        <f t="shared" si="7"/>
        <v>10400000</v>
      </c>
      <c r="Y68" s="46">
        <v>0</v>
      </c>
      <c r="Z68" s="74"/>
      <c r="AA68" s="49"/>
      <c r="AB68" s="97"/>
      <c r="AC68" s="50">
        <f t="shared" si="3"/>
        <v>10400000</v>
      </c>
      <c r="AD68" s="51"/>
      <c r="AE68" s="52">
        <f t="shared" si="4"/>
        <v>0</v>
      </c>
      <c r="AF68" s="53" t="s">
        <v>40</v>
      </c>
      <c r="AH68" s="284"/>
    </row>
    <row r="69" spans="1:34" ht="15.75" outlineLevel="1" thickBot="1">
      <c r="A69" s="5"/>
      <c r="B69" s="116">
        <v>59</v>
      </c>
      <c r="C69" s="117">
        <v>2024</v>
      </c>
      <c r="D69" s="119" t="s">
        <v>308</v>
      </c>
      <c r="E69" s="254" t="s">
        <v>111</v>
      </c>
      <c r="F69" s="119" t="s">
        <v>240</v>
      </c>
      <c r="G69" s="131">
        <v>72000000</v>
      </c>
      <c r="H69" s="120">
        <v>18000</v>
      </c>
      <c r="I69" s="121">
        <v>2</v>
      </c>
      <c r="J69" s="264" t="s">
        <v>314</v>
      </c>
      <c r="K69" s="117" t="s">
        <v>36</v>
      </c>
      <c r="L69" s="119" t="s">
        <v>317</v>
      </c>
      <c r="M69" s="255" t="s">
        <v>235</v>
      </c>
      <c r="N69" s="256">
        <v>45536</v>
      </c>
      <c r="O69" s="190">
        <v>45546</v>
      </c>
      <c r="P69" s="190">
        <v>45546</v>
      </c>
      <c r="Q69" s="190">
        <v>45657</v>
      </c>
      <c r="R69" s="257"/>
      <c r="S69" s="131">
        <v>72000000</v>
      </c>
      <c r="T69" s="258">
        <v>6000000</v>
      </c>
      <c r="U69" s="258"/>
      <c r="V69" s="131">
        <f>+S69-T69</f>
        <v>66000000</v>
      </c>
      <c r="W69" s="259">
        <v>15400.37</v>
      </c>
      <c r="X69" s="258">
        <f t="shared" si="7"/>
        <v>66000000</v>
      </c>
      <c r="Y69" s="258">
        <v>0</v>
      </c>
      <c r="Z69" s="260"/>
      <c r="AA69" s="261"/>
      <c r="AB69" s="97"/>
      <c r="AC69" s="262">
        <f t="shared" si="3"/>
        <v>66000000</v>
      </c>
      <c r="AD69" s="263"/>
      <c r="AE69" s="266">
        <f t="shared" si="4"/>
        <v>0</v>
      </c>
      <c r="AF69" s="267" t="s">
        <v>40</v>
      </c>
      <c r="AH69" s="284"/>
    </row>
    <row r="70" spans="1:34" ht="15" outlineLevel="1">
      <c r="A70" s="5"/>
      <c r="B70" s="22">
        <v>60</v>
      </c>
      <c r="C70" s="23">
        <v>2025</v>
      </c>
      <c r="D70" s="303" t="s">
        <v>376</v>
      </c>
      <c r="E70" s="304" t="s">
        <v>58</v>
      </c>
      <c r="F70" s="99" t="s">
        <v>240</v>
      </c>
      <c r="G70" s="102">
        <f>27343475*11.7</f>
        <v>319918657.5</v>
      </c>
      <c r="H70" s="269">
        <v>72593.296460176993</v>
      </c>
      <c r="I70" s="25">
        <v>4</v>
      </c>
      <c r="J70" s="98" t="s">
        <v>352</v>
      </c>
      <c r="K70" s="23" t="s">
        <v>36</v>
      </c>
      <c r="L70" s="99" t="s">
        <v>194</v>
      </c>
      <c r="M70" s="100" t="s">
        <v>217</v>
      </c>
      <c r="N70" s="28">
        <v>45658</v>
      </c>
      <c r="O70" s="279">
        <v>45664</v>
      </c>
      <c r="P70" s="279">
        <v>45664</v>
      </c>
      <c r="Q70" s="279">
        <v>45886</v>
      </c>
      <c r="R70" s="29">
        <v>46022</v>
      </c>
      <c r="S70" s="30">
        <v>202341715</v>
      </c>
      <c r="T70" s="30"/>
      <c r="U70" s="30">
        <v>121222739.16666669</v>
      </c>
      <c r="V70" s="102">
        <f t="shared" ref="V70:V83" si="8">+S70-T70+U70</f>
        <v>323564454.16666669</v>
      </c>
      <c r="W70" s="270">
        <v>74288.534331609088</v>
      </c>
      <c r="X70" s="270">
        <f>+W70</f>
        <v>74288.534331609088</v>
      </c>
      <c r="Y70" s="30"/>
      <c r="Z70" s="31"/>
      <c r="AA70" s="32"/>
      <c r="AB70" s="97"/>
      <c r="AC70" s="308">
        <f>+W70</f>
        <v>74288.534331609088</v>
      </c>
      <c r="AD70" s="51"/>
      <c r="AE70" s="52">
        <f t="shared" si="4"/>
        <v>0</v>
      </c>
      <c r="AF70" s="267" t="s">
        <v>40</v>
      </c>
      <c r="AH70" s="286" t="s">
        <v>410</v>
      </c>
    </row>
    <row r="71" spans="1:34" ht="15" outlineLevel="1">
      <c r="A71" s="5"/>
      <c r="B71" s="38">
        <v>61</v>
      </c>
      <c r="C71" s="39">
        <v>2025</v>
      </c>
      <c r="D71" s="126" t="s">
        <v>377</v>
      </c>
      <c r="E71" s="129" t="s">
        <v>58</v>
      </c>
      <c r="F71" s="104" t="s">
        <v>240</v>
      </c>
      <c r="G71" s="107">
        <f>22447524*11.7</f>
        <v>262636030.79999998</v>
      </c>
      <c r="H71" s="265">
        <v>59595.196460176987</v>
      </c>
      <c r="I71" s="41">
        <v>4</v>
      </c>
      <c r="J71" s="103" t="s">
        <v>353</v>
      </c>
      <c r="K71" s="39" t="s">
        <v>36</v>
      </c>
      <c r="L71" s="104" t="s">
        <v>197</v>
      </c>
      <c r="M71" s="105" t="s">
        <v>220</v>
      </c>
      <c r="N71" s="44">
        <v>45658</v>
      </c>
      <c r="O71" s="280">
        <v>45664</v>
      </c>
      <c r="P71" s="280">
        <v>45664</v>
      </c>
      <c r="Q71" s="280">
        <v>45886</v>
      </c>
      <c r="R71" s="45">
        <v>46022</v>
      </c>
      <c r="S71" s="46">
        <v>166111678</v>
      </c>
      <c r="T71" s="46"/>
      <c r="U71" s="46">
        <v>99517356</v>
      </c>
      <c r="V71" s="107">
        <f t="shared" si="8"/>
        <v>265629034</v>
      </c>
      <c r="W71" s="232">
        <v>60986.895771103729</v>
      </c>
      <c r="X71" s="232">
        <f t="shared" ref="X71:X85" si="9">+W71</f>
        <v>60986.895771103729</v>
      </c>
      <c r="Y71" s="46"/>
      <c r="Z71" s="74"/>
      <c r="AA71" s="49"/>
      <c r="AB71" s="97"/>
      <c r="AC71" s="308">
        <f t="shared" ref="AC71:AC91" si="10">+W71</f>
        <v>60986.895771103729</v>
      </c>
      <c r="AD71" s="51"/>
      <c r="AE71" s="52"/>
      <c r="AF71" s="267" t="s">
        <v>40</v>
      </c>
      <c r="AH71" s="286" t="s">
        <v>410</v>
      </c>
    </row>
    <row r="72" spans="1:34" ht="15" outlineLevel="1">
      <c r="A72" s="5"/>
      <c r="B72" s="38">
        <v>62</v>
      </c>
      <c r="C72" s="39">
        <v>2025</v>
      </c>
      <c r="D72" s="126" t="s">
        <v>378</v>
      </c>
      <c r="E72" s="129" t="s">
        <v>170</v>
      </c>
      <c r="F72" s="104" t="s">
        <v>240</v>
      </c>
      <c r="G72" s="107">
        <f t="shared" ref="G72:G74" si="11">22447524*11.7</f>
        <v>262636030.79999998</v>
      </c>
      <c r="H72" s="265">
        <v>59595.196460176987</v>
      </c>
      <c r="I72" s="41">
        <v>4</v>
      </c>
      <c r="J72" s="103" t="s">
        <v>354</v>
      </c>
      <c r="K72" s="39" t="s">
        <v>36</v>
      </c>
      <c r="L72" s="104" t="s">
        <v>368</v>
      </c>
      <c r="M72" s="105" t="s">
        <v>219</v>
      </c>
      <c r="N72" s="44">
        <v>45658</v>
      </c>
      <c r="O72" s="280">
        <v>45664</v>
      </c>
      <c r="P72" s="280">
        <v>45664</v>
      </c>
      <c r="Q72" s="280">
        <v>45886</v>
      </c>
      <c r="R72" s="45">
        <v>46022</v>
      </c>
      <c r="S72" s="46">
        <v>166111678</v>
      </c>
      <c r="T72" s="46"/>
      <c r="U72" s="46">
        <v>99517356</v>
      </c>
      <c r="V72" s="107">
        <f t="shared" si="8"/>
        <v>265629034</v>
      </c>
      <c r="W72" s="232">
        <v>60986.895771103729</v>
      </c>
      <c r="X72" s="232">
        <f t="shared" si="9"/>
        <v>60986.895771103729</v>
      </c>
      <c r="Y72" s="46"/>
      <c r="Z72" s="74"/>
      <c r="AA72" s="49"/>
      <c r="AB72" s="97"/>
      <c r="AC72" s="308">
        <f t="shared" si="10"/>
        <v>60986.895771103729</v>
      </c>
      <c r="AD72" s="51"/>
      <c r="AE72" s="52"/>
      <c r="AF72" s="267" t="s">
        <v>40</v>
      </c>
      <c r="AH72" s="286" t="s">
        <v>410</v>
      </c>
    </row>
    <row r="73" spans="1:34" ht="15" outlineLevel="1">
      <c r="A73" s="5"/>
      <c r="B73" s="38">
        <v>63</v>
      </c>
      <c r="C73" s="39">
        <v>2025</v>
      </c>
      <c r="D73" s="126" t="s">
        <v>379</v>
      </c>
      <c r="E73" s="129" t="s">
        <v>170</v>
      </c>
      <c r="F73" s="104" t="s">
        <v>240</v>
      </c>
      <c r="G73" s="107">
        <f t="shared" si="11"/>
        <v>262636030.79999998</v>
      </c>
      <c r="H73" s="265">
        <v>59595.196460176987</v>
      </c>
      <c r="I73" s="41">
        <v>4</v>
      </c>
      <c r="J73" s="103" t="s">
        <v>355</v>
      </c>
      <c r="K73" s="39" t="s">
        <v>36</v>
      </c>
      <c r="L73" s="104" t="s">
        <v>195</v>
      </c>
      <c r="M73" s="105" t="s">
        <v>218</v>
      </c>
      <c r="N73" s="44">
        <v>45658</v>
      </c>
      <c r="O73" s="280">
        <v>45664</v>
      </c>
      <c r="P73" s="280">
        <v>45664</v>
      </c>
      <c r="Q73" s="280">
        <v>45886</v>
      </c>
      <c r="R73" s="45">
        <v>46022</v>
      </c>
      <c r="S73" s="46">
        <v>166111678</v>
      </c>
      <c r="T73" s="46"/>
      <c r="U73" s="46">
        <v>99517356</v>
      </c>
      <c r="V73" s="107">
        <f t="shared" si="8"/>
        <v>265629034</v>
      </c>
      <c r="W73" s="232">
        <v>60986.895771103729</v>
      </c>
      <c r="X73" s="232">
        <f t="shared" si="9"/>
        <v>60986.895771103729</v>
      </c>
      <c r="Y73" s="46"/>
      <c r="Z73" s="74"/>
      <c r="AA73" s="49"/>
      <c r="AB73" s="97"/>
      <c r="AC73" s="308">
        <f t="shared" si="10"/>
        <v>60986.895771103729</v>
      </c>
      <c r="AD73" s="51"/>
      <c r="AE73" s="52"/>
      <c r="AF73" s="267" t="s">
        <v>40</v>
      </c>
      <c r="AH73" s="286" t="s">
        <v>410</v>
      </c>
    </row>
    <row r="74" spans="1:34" ht="15" outlineLevel="1">
      <c r="A74" s="5"/>
      <c r="B74" s="38">
        <v>64</v>
      </c>
      <c r="C74" s="39">
        <v>2025</v>
      </c>
      <c r="D74" s="126" t="s">
        <v>380</v>
      </c>
      <c r="E74" s="129" t="s">
        <v>58</v>
      </c>
      <c r="F74" s="104" t="s">
        <v>240</v>
      </c>
      <c r="G74" s="107">
        <f t="shared" si="11"/>
        <v>262636030.79999998</v>
      </c>
      <c r="H74" s="265">
        <v>59595.196460176987</v>
      </c>
      <c r="I74" s="41">
        <v>4</v>
      </c>
      <c r="J74" s="103" t="s">
        <v>356</v>
      </c>
      <c r="K74" s="39" t="s">
        <v>36</v>
      </c>
      <c r="L74" s="104" t="s">
        <v>198</v>
      </c>
      <c r="M74" s="105" t="s">
        <v>221</v>
      </c>
      <c r="N74" s="44">
        <v>45658</v>
      </c>
      <c r="O74" s="280">
        <v>45664</v>
      </c>
      <c r="P74" s="280">
        <v>45664</v>
      </c>
      <c r="Q74" s="280">
        <v>45886</v>
      </c>
      <c r="R74" s="45">
        <v>46022</v>
      </c>
      <c r="S74" s="46">
        <v>166111678</v>
      </c>
      <c r="T74" s="46"/>
      <c r="U74" s="46">
        <v>99517356</v>
      </c>
      <c r="V74" s="107">
        <f t="shared" si="8"/>
        <v>265629034</v>
      </c>
      <c r="W74" s="232">
        <v>60986.895771103729</v>
      </c>
      <c r="X74" s="232">
        <f t="shared" si="9"/>
        <v>60986.895771103729</v>
      </c>
      <c r="Y74" s="46"/>
      <c r="Z74" s="74"/>
      <c r="AA74" s="49"/>
      <c r="AB74" s="97"/>
      <c r="AC74" s="308">
        <f t="shared" si="10"/>
        <v>60986.895771103729</v>
      </c>
      <c r="AD74" s="51"/>
      <c r="AE74" s="52"/>
      <c r="AF74" s="267" t="s">
        <v>40</v>
      </c>
      <c r="AH74" s="286" t="s">
        <v>410</v>
      </c>
    </row>
    <row r="75" spans="1:34" ht="15" outlineLevel="1">
      <c r="A75" s="5"/>
      <c r="B75" s="38">
        <v>65</v>
      </c>
      <c r="C75" s="39">
        <v>2025</v>
      </c>
      <c r="D75" s="126" t="s">
        <v>381</v>
      </c>
      <c r="E75" s="129" t="s">
        <v>170</v>
      </c>
      <c r="F75" s="104" t="s">
        <v>240</v>
      </c>
      <c r="G75" s="107">
        <f>18540000*11.7</f>
        <v>216918000</v>
      </c>
      <c r="H75" s="265">
        <v>49221.238938053095</v>
      </c>
      <c r="I75" s="41">
        <v>2</v>
      </c>
      <c r="J75" s="103" t="s">
        <v>357</v>
      </c>
      <c r="K75" s="39" t="s">
        <v>36</v>
      </c>
      <c r="L75" s="128" t="s">
        <v>278</v>
      </c>
      <c r="M75" s="126" t="s">
        <v>282</v>
      </c>
      <c r="N75" s="44">
        <v>45658</v>
      </c>
      <c r="O75" s="280">
        <v>45664</v>
      </c>
      <c r="P75" s="280">
        <v>45664</v>
      </c>
      <c r="Q75" s="280">
        <v>45886</v>
      </c>
      <c r="R75" s="45">
        <v>46022</v>
      </c>
      <c r="S75" s="46">
        <v>137196000</v>
      </c>
      <c r="T75" s="46"/>
      <c r="U75" s="46">
        <v>82194000</v>
      </c>
      <c r="V75" s="107">
        <f t="shared" si="8"/>
        <v>219390000</v>
      </c>
      <c r="W75" s="232">
        <v>50370.679897417293</v>
      </c>
      <c r="X75" s="232">
        <f t="shared" si="9"/>
        <v>50370.679897417293</v>
      </c>
      <c r="Y75" s="46"/>
      <c r="Z75" s="74"/>
      <c r="AA75" s="49"/>
      <c r="AB75" s="97"/>
      <c r="AC75" s="308">
        <f t="shared" si="10"/>
        <v>50370.679897417293</v>
      </c>
      <c r="AD75" s="51"/>
      <c r="AE75" s="52"/>
      <c r="AF75" s="267" t="s">
        <v>40</v>
      </c>
      <c r="AH75" s="286" t="s">
        <v>410</v>
      </c>
    </row>
    <row r="76" spans="1:34" ht="15" outlineLevel="1">
      <c r="A76" s="5"/>
      <c r="B76" s="38">
        <v>66</v>
      </c>
      <c r="C76" s="39">
        <v>2025</v>
      </c>
      <c r="D76" s="126" t="s">
        <v>382</v>
      </c>
      <c r="E76" s="129" t="s">
        <v>58</v>
      </c>
      <c r="F76" s="104" t="s">
        <v>240</v>
      </c>
      <c r="G76" s="107">
        <f>18540000*11.7</f>
        <v>216918000</v>
      </c>
      <c r="H76" s="265">
        <v>49221.238938053095</v>
      </c>
      <c r="I76" s="41">
        <v>2</v>
      </c>
      <c r="J76" s="103" t="s">
        <v>358</v>
      </c>
      <c r="K76" s="39" t="s">
        <v>36</v>
      </c>
      <c r="L76" s="104" t="s">
        <v>317</v>
      </c>
      <c r="M76" s="126" t="s">
        <v>235</v>
      </c>
      <c r="N76" s="44">
        <v>45658</v>
      </c>
      <c r="O76" s="280">
        <v>45664</v>
      </c>
      <c r="P76" s="280">
        <v>45665</v>
      </c>
      <c r="Q76" s="280">
        <v>45886</v>
      </c>
      <c r="R76" s="45">
        <v>46022</v>
      </c>
      <c r="S76" s="46">
        <v>137196000</v>
      </c>
      <c r="T76" s="46"/>
      <c r="U76" s="46">
        <v>81576000</v>
      </c>
      <c r="V76" s="107">
        <f t="shared" si="8"/>
        <v>218772000</v>
      </c>
      <c r="W76" s="232">
        <v>50228.790658269638</v>
      </c>
      <c r="X76" s="232">
        <f t="shared" si="9"/>
        <v>50228.790658269638</v>
      </c>
      <c r="Y76" s="46"/>
      <c r="Z76" s="74"/>
      <c r="AA76" s="49"/>
      <c r="AB76" s="97"/>
      <c r="AC76" s="308">
        <f t="shared" si="10"/>
        <v>50228.790658269638</v>
      </c>
      <c r="AD76" s="51"/>
      <c r="AE76" s="52"/>
      <c r="AF76" s="267" t="s">
        <v>40</v>
      </c>
      <c r="AH76" s="286" t="s">
        <v>414</v>
      </c>
    </row>
    <row r="77" spans="1:34" ht="15" outlineLevel="1">
      <c r="A77" s="5"/>
      <c r="B77" s="38">
        <v>67</v>
      </c>
      <c r="C77" s="39">
        <v>2025</v>
      </c>
      <c r="D77" s="126" t="s">
        <v>383</v>
      </c>
      <c r="E77" s="129" t="s">
        <v>170</v>
      </c>
      <c r="F77" s="104" t="s">
        <v>240</v>
      </c>
      <c r="G77" s="107">
        <f>18540000*11.7</f>
        <v>216918000</v>
      </c>
      <c r="H77" s="265">
        <v>48379.850238257321</v>
      </c>
      <c r="I77" s="41">
        <v>2</v>
      </c>
      <c r="J77" s="278" t="s">
        <v>359</v>
      </c>
      <c r="K77" s="39" t="s">
        <v>36</v>
      </c>
      <c r="L77" s="104" t="s">
        <v>277</v>
      </c>
      <c r="M77" s="126" t="s">
        <v>280</v>
      </c>
      <c r="N77" s="44">
        <v>45658</v>
      </c>
      <c r="O77" s="280">
        <v>45672</v>
      </c>
      <c r="P77" s="280">
        <v>45672</v>
      </c>
      <c r="Q77" s="280">
        <v>45886</v>
      </c>
      <c r="R77" s="290">
        <v>45996</v>
      </c>
      <c r="S77" s="46">
        <v>132252000</v>
      </c>
      <c r="T77" s="46">
        <v>82194000</v>
      </c>
      <c r="U77" s="46">
        <v>66744000</v>
      </c>
      <c r="V77" s="107">
        <f>+S77-T77+U77</f>
        <v>116802000</v>
      </c>
      <c r="W77" s="233">
        <v>27161.73980987108</v>
      </c>
      <c r="X77" s="232">
        <f t="shared" si="9"/>
        <v>27161.73980987108</v>
      </c>
      <c r="Y77" s="46"/>
      <c r="Z77" s="74"/>
      <c r="AA77" s="49"/>
      <c r="AB77" s="97"/>
      <c r="AC77" s="308">
        <f t="shared" si="10"/>
        <v>27161.73980987108</v>
      </c>
      <c r="AD77" s="51"/>
      <c r="AE77" s="52"/>
      <c r="AF77" s="267" t="s">
        <v>40</v>
      </c>
      <c r="AH77" s="286" t="s">
        <v>412</v>
      </c>
    </row>
    <row r="78" spans="1:34" ht="15" outlineLevel="1">
      <c r="A78" s="5"/>
      <c r="B78" s="38">
        <v>68</v>
      </c>
      <c r="C78" s="39">
        <v>2025</v>
      </c>
      <c r="D78" s="126" t="s">
        <v>384</v>
      </c>
      <c r="E78" s="129" t="s">
        <v>170</v>
      </c>
      <c r="F78" s="104" t="s">
        <v>240</v>
      </c>
      <c r="G78" s="107">
        <f>16480000*11.5</f>
        <v>189520000</v>
      </c>
      <c r="H78" s="265">
        <v>41134.558656682551</v>
      </c>
      <c r="I78" s="41">
        <v>2</v>
      </c>
      <c r="J78" s="278" t="s">
        <v>360</v>
      </c>
      <c r="K78" s="39" t="s">
        <v>36</v>
      </c>
      <c r="L78" s="104" t="s">
        <v>210</v>
      </c>
      <c r="M78" s="126" t="s">
        <v>233</v>
      </c>
      <c r="N78" s="44">
        <v>45658</v>
      </c>
      <c r="O78" s="280">
        <v>45672</v>
      </c>
      <c r="P78" s="280">
        <v>45672</v>
      </c>
      <c r="Q78" s="280">
        <v>45886</v>
      </c>
      <c r="R78" s="45">
        <v>46022</v>
      </c>
      <c r="S78" s="46">
        <v>117557333</v>
      </c>
      <c r="T78" s="46"/>
      <c r="U78" s="46">
        <v>73061333.666666657</v>
      </c>
      <c r="V78" s="107">
        <f>+S78-T78+U78</f>
        <v>190618666.66666666</v>
      </c>
      <c r="W78" s="232">
        <v>44327.448312962377</v>
      </c>
      <c r="X78" s="232">
        <f t="shared" si="9"/>
        <v>44327.448312962377</v>
      </c>
      <c r="Y78" s="46"/>
      <c r="Z78" s="74"/>
      <c r="AA78" s="49"/>
      <c r="AB78" s="97"/>
      <c r="AC78" s="308">
        <f t="shared" si="10"/>
        <v>44327.448312962377</v>
      </c>
      <c r="AD78" s="51"/>
      <c r="AE78" s="52"/>
      <c r="AF78" s="267" t="s">
        <v>40</v>
      </c>
      <c r="AH78" s="286" t="s">
        <v>410</v>
      </c>
    </row>
    <row r="79" spans="1:34" ht="15" outlineLevel="1">
      <c r="A79" s="5"/>
      <c r="B79" s="38">
        <v>69</v>
      </c>
      <c r="C79" s="39">
        <v>2025</v>
      </c>
      <c r="D79" s="126" t="s">
        <v>385</v>
      </c>
      <c r="E79" s="129" t="s">
        <v>170</v>
      </c>
      <c r="F79" s="104" t="s">
        <v>240</v>
      </c>
      <c r="G79" s="107">
        <f t="shared" ref="G79:G80" si="12">16480000*11.5</f>
        <v>189520000</v>
      </c>
      <c r="H79" s="265">
        <v>41134.558656682551</v>
      </c>
      <c r="I79" s="41">
        <v>2</v>
      </c>
      <c r="J79" s="278" t="s">
        <v>361</v>
      </c>
      <c r="K79" s="39" t="s">
        <v>36</v>
      </c>
      <c r="L79" s="104" t="s">
        <v>213</v>
      </c>
      <c r="M79" s="126" t="s">
        <v>236</v>
      </c>
      <c r="N79" s="44">
        <v>45658</v>
      </c>
      <c r="O79" s="280">
        <v>45672</v>
      </c>
      <c r="P79" s="280">
        <v>45672</v>
      </c>
      <c r="Q79" s="280">
        <v>45886</v>
      </c>
      <c r="R79" s="45">
        <v>46022</v>
      </c>
      <c r="S79" s="46">
        <v>117557333</v>
      </c>
      <c r="T79" s="46"/>
      <c r="U79" s="46">
        <v>73061333.666666657</v>
      </c>
      <c r="V79" s="107">
        <f t="shared" ref="V79" si="13">+S79-T79+U79-1</f>
        <v>190618665.66666666</v>
      </c>
      <c r="W79" s="232">
        <v>44327.448312962377</v>
      </c>
      <c r="X79" s="232">
        <f t="shared" si="9"/>
        <v>44327.448312962377</v>
      </c>
      <c r="Y79" s="46"/>
      <c r="Z79" s="74"/>
      <c r="AA79" s="49"/>
      <c r="AB79" s="97"/>
      <c r="AC79" s="308">
        <f t="shared" si="10"/>
        <v>44327.448312962377</v>
      </c>
      <c r="AD79" s="51"/>
      <c r="AE79" s="52"/>
      <c r="AF79" s="267" t="s">
        <v>40</v>
      </c>
      <c r="AH79" s="286" t="s">
        <v>410</v>
      </c>
    </row>
    <row r="80" spans="1:34" ht="15" outlineLevel="1">
      <c r="A80" s="5"/>
      <c r="B80" s="38">
        <v>70</v>
      </c>
      <c r="C80" s="39">
        <v>2025</v>
      </c>
      <c r="D80" s="126" t="s">
        <v>386</v>
      </c>
      <c r="E80" s="129" t="s">
        <v>170</v>
      </c>
      <c r="F80" s="104" t="s">
        <v>240</v>
      </c>
      <c r="G80" s="107">
        <f t="shared" si="12"/>
        <v>189520000</v>
      </c>
      <c r="H80" s="265">
        <v>41134.558656682551</v>
      </c>
      <c r="I80" s="41">
        <v>2</v>
      </c>
      <c r="J80" s="278" t="s">
        <v>362</v>
      </c>
      <c r="K80" s="39" t="s">
        <v>36</v>
      </c>
      <c r="L80" s="104" t="s">
        <v>215</v>
      </c>
      <c r="M80" s="126" t="s">
        <v>238</v>
      </c>
      <c r="N80" s="44">
        <v>45658</v>
      </c>
      <c r="O80" s="280">
        <v>45672</v>
      </c>
      <c r="P80" s="280">
        <v>45672</v>
      </c>
      <c r="Q80" s="280">
        <v>45886</v>
      </c>
      <c r="R80" s="45">
        <v>46022</v>
      </c>
      <c r="S80" s="46">
        <v>117557333</v>
      </c>
      <c r="T80" s="46"/>
      <c r="U80" s="46">
        <v>73061333.666666657</v>
      </c>
      <c r="V80" s="107">
        <f>+S80-T80+U80</f>
        <v>190618666.66666666</v>
      </c>
      <c r="W80" s="232">
        <v>44327.448312962377</v>
      </c>
      <c r="X80" s="232">
        <f t="shared" si="9"/>
        <v>44327.448312962377</v>
      </c>
      <c r="Y80" s="46"/>
      <c r="Z80" s="74"/>
      <c r="AA80" s="49"/>
      <c r="AB80" s="97"/>
      <c r="AC80" s="308">
        <f t="shared" si="10"/>
        <v>44327.448312962377</v>
      </c>
      <c r="AD80" s="51"/>
      <c r="AE80" s="52"/>
      <c r="AF80" s="267" t="s">
        <v>40</v>
      </c>
      <c r="AH80" s="286" t="s">
        <v>410</v>
      </c>
    </row>
    <row r="81" spans="1:34" ht="15" outlineLevel="1">
      <c r="A81" s="5"/>
      <c r="B81" s="38">
        <v>71</v>
      </c>
      <c r="C81" s="39">
        <v>2025</v>
      </c>
      <c r="D81" s="126" t="s">
        <v>387</v>
      </c>
      <c r="E81" s="129" t="s">
        <v>170</v>
      </c>
      <c r="F81" s="104" t="s">
        <v>240</v>
      </c>
      <c r="G81" s="107">
        <f>16480000*11</f>
        <v>181280000</v>
      </c>
      <c r="H81" s="265">
        <v>41134.558656682551</v>
      </c>
      <c r="I81" s="41">
        <v>2</v>
      </c>
      <c r="J81" s="278" t="s">
        <v>363</v>
      </c>
      <c r="K81" s="39" t="s">
        <v>36</v>
      </c>
      <c r="L81" s="104" t="s">
        <v>199</v>
      </c>
      <c r="M81" s="126" t="s">
        <v>371</v>
      </c>
      <c r="N81" s="44">
        <v>45658</v>
      </c>
      <c r="O81" s="280">
        <v>45672</v>
      </c>
      <c r="P81" s="280">
        <v>45672</v>
      </c>
      <c r="Q81" s="280">
        <v>45886</v>
      </c>
      <c r="R81" s="45">
        <v>46022</v>
      </c>
      <c r="S81" s="46">
        <v>117557333</v>
      </c>
      <c r="T81" s="46"/>
      <c r="U81" s="46">
        <v>73061333.666666657</v>
      </c>
      <c r="V81" s="107">
        <f>+S81-T81+U81</f>
        <v>190618666.66666666</v>
      </c>
      <c r="W81" s="232">
        <v>44327.448312962377</v>
      </c>
      <c r="X81" s="232">
        <f t="shared" si="9"/>
        <v>44327.448312962377</v>
      </c>
      <c r="Y81" s="46"/>
      <c r="Z81" s="74"/>
      <c r="AA81" s="49"/>
      <c r="AB81" s="97"/>
      <c r="AC81" s="308">
        <f t="shared" si="10"/>
        <v>44327.448312962377</v>
      </c>
      <c r="AD81" s="51"/>
      <c r="AE81" s="52"/>
      <c r="AF81" s="267" t="s">
        <v>40</v>
      </c>
      <c r="AH81" s="286" t="s">
        <v>410</v>
      </c>
    </row>
    <row r="82" spans="1:34" ht="15" outlineLevel="1">
      <c r="A82" s="5"/>
      <c r="B82" s="38">
        <v>72</v>
      </c>
      <c r="C82" s="39">
        <v>2025</v>
      </c>
      <c r="D82" s="126" t="s">
        <v>388</v>
      </c>
      <c r="E82" s="129" t="s">
        <v>170</v>
      </c>
      <c r="F82" s="104" t="s">
        <v>240</v>
      </c>
      <c r="G82" s="107">
        <f>15000000*11</f>
        <v>165000000</v>
      </c>
      <c r="H82" s="265">
        <v>37440.435670524166</v>
      </c>
      <c r="I82" s="41">
        <v>2</v>
      </c>
      <c r="J82" s="125" t="s">
        <v>364</v>
      </c>
      <c r="K82" s="39" t="s">
        <v>36</v>
      </c>
      <c r="L82" s="104" t="s">
        <v>315</v>
      </c>
      <c r="M82" s="126" t="s">
        <v>372</v>
      </c>
      <c r="N82" s="44">
        <v>45689</v>
      </c>
      <c r="O82" s="281">
        <v>45691</v>
      </c>
      <c r="P82" s="281">
        <v>45691</v>
      </c>
      <c r="Q82" s="280">
        <v>45886</v>
      </c>
      <c r="R82" s="45">
        <v>46022</v>
      </c>
      <c r="S82" s="46">
        <v>96500000</v>
      </c>
      <c r="T82" s="46"/>
      <c r="U82" s="46">
        <v>66500000</v>
      </c>
      <c r="V82" s="107">
        <f t="shared" si="8"/>
        <v>163000000</v>
      </c>
      <c r="W82" s="232">
        <v>38958.586783239676</v>
      </c>
      <c r="X82" s="232">
        <f t="shared" si="9"/>
        <v>38958.586783239676</v>
      </c>
      <c r="Y82" s="46"/>
      <c r="Z82" s="74"/>
      <c r="AA82" s="49"/>
      <c r="AB82" s="97"/>
      <c r="AC82" s="308">
        <f t="shared" si="10"/>
        <v>38958.586783239676</v>
      </c>
      <c r="AD82" s="51"/>
      <c r="AE82" s="52"/>
      <c r="AF82" s="267" t="s">
        <v>40</v>
      </c>
      <c r="AH82" s="286" t="s">
        <v>410</v>
      </c>
    </row>
    <row r="83" spans="1:34" ht="15" outlineLevel="1">
      <c r="A83" s="5"/>
      <c r="B83" s="38">
        <v>73</v>
      </c>
      <c r="C83" s="39">
        <v>2025</v>
      </c>
      <c r="D83" s="126" t="s">
        <v>389</v>
      </c>
      <c r="E83" s="129" t="s">
        <v>33</v>
      </c>
      <c r="F83" s="104" t="s">
        <v>240</v>
      </c>
      <c r="G83" s="107">
        <f>5000000*11</f>
        <v>55000000</v>
      </c>
      <c r="H83" s="265">
        <v>12480.145223508056</v>
      </c>
      <c r="I83" s="41">
        <v>2</v>
      </c>
      <c r="J83" s="278" t="s">
        <v>365</v>
      </c>
      <c r="K83" s="39" t="s">
        <v>36</v>
      </c>
      <c r="L83" s="43" t="s">
        <v>369</v>
      </c>
      <c r="M83" s="126" t="s">
        <v>373</v>
      </c>
      <c r="N83" s="44">
        <v>45689</v>
      </c>
      <c r="O83" s="282">
        <v>45705</v>
      </c>
      <c r="P83" s="282">
        <v>45705</v>
      </c>
      <c r="Q83" s="280">
        <v>45886</v>
      </c>
      <c r="R83" s="45">
        <v>46022</v>
      </c>
      <c r="S83" s="46">
        <v>29833333</v>
      </c>
      <c r="T83" s="46"/>
      <c r="U83" s="46">
        <v>22166667</v>
      </c>
      <c r="V83" s="107">
        <f t="shared" si="8"/>
        <v>52000000</v>
      </c>
      <c r="W83" s="232">
        <v>12680.885434702383</v>
      </c>
      <c r="X83" s="232">
        <f t="shared" si="9"/>
        <v>12680.885434702383</v>
      </c>
      <c r="Y83" s="46"/>
      <c r="Z83" s="74"/>
      <c r="AA83" s="49"/>
      <c r="AB83" s="97"/>
      <c r="AC83" s="308">
        <f t="shared" si="10"/>
        <v>12680.885434702383</v>
      </c>
      <c r="AD83" s="51"/>
      <c r="AE83" s="52"/>
      <c r="AF83" s="267" t="s">
        <v>40</v>
      </c>
      <c r="AH83" s="286" t="s">
        <v>410</v>
      </c>
    </row>
    <row r="84" spans="1:34" ht="15" outlineLevel="1">
      <c r="A84" s="5"/>
      <c r="B84" s="38">
        <v>74</v>
      </c>
      <c r="C84" s="39">
        <v>2025</v>
      </c>
      <c r="D84" s="126" t="s">
        <v>390</v>
      </c>
      <c r="E84" s="129" t="s">
        <v>33</v>
      </c>
      <c r="F84" s="104" t="s">
        <v>240</v>
      </c>
      <c r="G84" s="107">
        <f>16480000*11</f>
        <v>181280000</v>
      </c>
      <c r="H84" s="265">
        <v>41134.558656682551</v>
      </c>
      <c r="I84" s="41">
        <v>2</v>
      </c>
      <c r="J84" s="125" t="s">
        <v>366</v>
      </c>
      <c r="K84" s="39" t="s">
        <v>36</v>
      </c>
      <c r="L84" s="104" t="s">
        <v>370</v>
      </c>
      <c r="M84" s="126" t="s">
        <v>374</v>
      </c>
      <c r="N84" s="44">
        <v>45689</v>
      </c>
      <c r="O84" s="281">
        <v>45713</v>
      </c>
      <c r="P84" s="280">
        <v>45714</v>
      </c>
      <c r="Q84" s="280">
        <v>45886</v>
      </c>
      <c r="R84" s="45">
        <v>46022</v>
      </c>
      <c r="S84" s="46">
        <v>93936000</v>
      </c>
      <c r="T84" s="46"/>
      <c r="U84" s="46">
        <v>72512000</v>
      </c>
      <c r="V84" s="107">
        <f>+S84-T84+U84</f>
        <v>166448000</v>
      </c>
      <c r="W84" s="232">
        <v>40335.971540321916</v>
      </c>
      <c r="X84" s="232">
        <f t="shared" si="9"/>
        <v>40335.971540321916</v>
      </c>
      <c r="Y84" s="46"/>
      <c r="Z84" s="74"/>
      <c r="AA84" s="49"/>
      <c r="AB84" s="97"/>
      <c r="AC84" s="308">
        <f t="shared" si="10"/>
        <v>40335.971540321916</v>
      </c>
      <c r="AD84" s="51"/>
      <c r="AE84" s="52"/>
      <c r="AF84" s="267" t="s">
        <v>40</v>
      </c>
      <c r="AH84" s="286" t="s">
        <v>414</v>
      </c>
    </row>
    <row r="85" spans="1:34" s="80" customFormat="1" ht="15" outlineLevel="1">
      <c r="A85" s="277"/>
      <c r="B85" s="38">
        <v>75</v>
      </c>
      <c r="C85" s="39">
        <v>2025</v>
      </c>
      <c r="D85" s="126" t="s">
        <v>391</v>
      </c>
      <c r="E85" s="129" t="s">
        <v>91</v>
      </c>
      <c r="F85" s="104" t="s">
        <v>375</v>
      </c>
      <c r="G85" s="107">
        <v>100000000</v>
      </c>
      <c r="H85" s="265">
        <v>22691.173133651009</v>
      </c>
      <c r="I85" s="41">
        <v>2</v>
      </c>
      <c r="J85" s="278" t="s">
        <v>367</v>
      </c>
      <c r="K85" s="39" t="s">
        <v>36</v>
      </c>
      <c r="L85" s="128" t="s">
        <v>202</v>
      </c>
      <c r="M85" s="126" t="s">
        <v>281</v>
      </c>
      <c r="N85" s="44">
        <v>45689</v>
      </c>
      <c r="O85" s="280">
        <v>45712</v>
      </c>
      <c r="P85" s="280">
        <v>45714</v>
      </c>
      <c r="Q85" s="280">
        <v>45886</v>
      </c>
      <c r="R85" s="45">
        <v>46022</v>
      </c>
      <c r="S85" s="46">
        <v>100000000</v>
      </c>
      <c r="T85" s="46"/>
      <c r="U85" s="46"/>
      <c r="V85" s="107">
        <v>100000000</v>
      </c>
      <c r="W85" s="232">
        <v>24233.377114967989</v>
      </c>
      <c r="X85" s="232">
        <f t="shared" si="9"/>
        <v>24233.377114967989</v>
      </c>
      <c r="Y85" s="46"/>
      <c r="Z85" s="74"/>
      <c r="AA85" s="49"/>
      <c r="AB85" s="97"/>
      <c r="AC85" s="308">
        <f t="shared" si="10"/>
        <v>24233.377114967989</v>
      </c>
      <c r="AD85" s="51"/>
      <c r="AE85" s="52"/>
      <c r="AF85" s="267" t="s">
        <v>40</v>
      </c>
      <c r="AH85" s="286" t="s">
        <v>411</v>
      </c>
    </row>
    <row r="86" spans="1:34" s="80" customFormat="1" ht="15" outlineLevel="1">
      <c r="A86" s="277"/>
      <c r="B86" s="38">
        <v>76</v>
      </c>
      <c r="C86" s="39">
        <v>2025</v>
      </c>
      <c r="D86" s="126" t="s">
        <v>394</v>
      </c>
      <c r="E86" s="129" t="s">
        <v>33</v>
      </c>
      <c r="F86" s="104" t="s">
        <v>240</v>
      </c>
      <c r="G86" s="107">
        <f>10000000*11</f>
        <v>110000000</v>
      </c>
      <c r="H86" s="265">
        <v>24960.290447016112</v>
      </c>
      <c r="I86" s="41">
        <v>2</v>
      </c>
      <c r="J86" s="125" t="s">
        <v>403</v>
      </c>
      <c r="K86" s="39" t="s">
        <v>36</v>
      </c>
      <c r="L86" s="104" t="s">
        <v>396</v>
      </c>
      <c r="M86" s="126" t="s">
        <v>398</v>
      </c>
      <c r="N86" s="44">
        <v>45778</v>
      </c>
      <c r="O86" s="280">
        <v>45784</v>
      </c>
      <c r="P86" s="280">
        <f>+O86</f>
        <v>45784</v>
      </c>
      <c r="Q86" s="280">
        <v>46022</v>
      </c>
      <c r="R86" s="45"/>
      <c r="S86" s="46">
        <v>78333333</v>
      </c>
      <c r="T86" s="46"/>
      <c r="U86" s="46"/>
      <c r="V86" s="107">
        <v>78333333</v>
      </c>
      <c r="W86" s="232">
        <v>18195.811633860005</v>
      </c>
      <c r="X86" s="232">
        <f>+W86</f>
        <v>18195.811633860005</v>
      </c>
      <c r="Y86" s="46"/>
      <c r="Z86" s="74"/>
      <c r="AA86" s="49"/>
      <c r="AB86" s="97"/>
      <c r="AC86" s="308">
        <f t="shared" si="10"/>
        <v>18195.811633860005</v>
      </c>
      <c r="AD86" s="51"/>
      <c r="AE86" s="52"/>
      <c r="AF86" s="267" t="s">
        <v>40</v>
      </c>
      <c r="AH86" s="286"/>
    </row>
    <row r="87" spans="1:34" s="80" customFormat="1" ht="15" outlineLevel="1">
      <c r="A87" s="277"/>
      <c r="B87" s="38">
        <v>77</v>
      </c>
      <c r="C87" s="39">
        <v>2025</v>
      </c>
      <c r="D87" s="126" t="s">
        <v>395</v>
      </c>
      <c r="E87" s="129" t="s">
        <v>33</v>
      </c>
      <c r="F87" s="104" t="s">
        <v>240</v>
      </c>
      <c r="G87" s="107">
        <f>10000000*11</f>
        <v>110000000</v>
      </c>
      <c r="H87" s="265">
        <v>24960.290447016112</v>
      </c>
      <c r="I87" s="41">
        <v>2</v>
      </c>
      <c r="J87" s="125" t="s">
        <v>404</v>
      </c>
      <c r="K87" s="39" t="s">
        <v>36</v>
      </c>
      <c r="L87" s="104" t="s">
        <v>397</v>
      </c>
      <c r="M87" s="126" t="s">
        <v>399</v>
      </c>
      <c r="N87" s="44">
        <v>45778</v>
      </c>
      <c r="O87" s="280">
        <v>45784</v>
      </c>
      <c r="P87" s="280">
        <v>45786</v>
      </c>
      <c r="Q87" s="280">
        <v>46022</v>
      </c>
      <c r="R87" s="45"/>
      <c r="S87" s="46">
        <v>78333333</v>
      </c>
      <c r="T87" s="46">
        <v>666667</v>
      </c>
      <c r="U87" s="46"/>
      <c r="V87" s="107">
        <f>78333333-666666</f>
        <v>77666667</v>
      </c>
      <c r="W87" s="232">
        <v>18040.953584420047</v>
      </c>
      <c r="X87" s="232">
        <f t="shared" ref="X87:X91" si="14">+W87</f>
        <v>18040.953584420047</v>
      </c>
      <c r="Y87" s="46"/>
      <c r="Z87" s="74"/>
      <c r="AA87" s="49"/>
      <c r="AB87" s="97"/>
      <c r="AC87" s="308">
        <f t="shared" si="10"/>
        <v>18040.953584420047</v>
      </c>
      <c r="AD87" s="51"/>
      <c r="AE87" s="52"/>
      <c r="AF87" s="267" t="s">
        <v>40</v>
      </c>
      <c r="AH87" s="286" t="s">
        <v>413</v>
      </c>
    </row>
    <row r="88" spans="1:34" s="80" customFormat="1" ht="15" outlineLevel="1">
      <c r="A88" s="277"/>
      <c r="B88" s="38">
        <v>78</v>
      </c>
      <c r="C88" s="39">
        <v>2025</v>
      </c>
      <c r="D88" s="126" t="s">
        <v>400</v>
      </c>
      <c r="E88" s="129" t="s">
        <v>111</v>
      </c>
      <c r="F88" s="104" t="s">
        <v>241</v>
      </c>
      <c r="G88" s="107">
        <v>200000000</v>
      </c>
      <c r="H88" s="265">
        <v>45382.35</v>
      </c>
      <c r="I88" s="41">
        <v>2</v>
      </c>
      <c r="J88" s="125" t="s">
        <v>405</v>
      </c>
      <c r="K88" s="39" t="s">
        <v>36</v>
      </c>
      <c r="L88" s="126" t="s">
        <v>216</v>
      </c>
      <c r="M88" s="128" t="s">
        <v>407</v>
      </c>
      <c r="N88" s="44">
        <v>45870</v>
      </c>
      <c r="O88" s="280">
        <v>45894</v>
      </c>
      <c r="P88" s="280">
        <v>45895</v>
      </c>
      <c r="Q88" s="280">
        <v>46010</v>
      </c>
      <c r="R88" s="45"/>
      <c r="S88" s="46">
        <v>199500000</v>
      </c>
      <c r="T88" s="46"/>
      <c r="U88" s="46"/>
      <c r="V88" s="107">
        <v>199500000</v>
      </c>
      <c r="W88" s="232">
        <v>49658.488988012265</v>
      </c>
      <c r="X88" s="232">
        <f t="shared" si="14"/>
        <v>49658.488988012265</v>
      </c>
      <c r="Y88" s="46"/>
      <c r="Z88" s="74"/>
      <c r="AA88" s="49"/>
      <c r="AB88" s="97"/>
      <c r="AC88" s="308">
        <f t="shared" si="10"/>
        <v>49658.488988012265</v>
      </c>
      <c r="AD88" s="51"/>
      <c r="AE88" s="52"/>
      <c r="AF88" s="267" t="s">
        <v>40</v>
      </c>
      <c r="AH88" s="286"/>
    </row>
    <row r="89" spans="1:34" s="80" customFormat="1" ht="15" outlineLevel="1">
      <c r="A89" s="277"/>
      <c r="B89" s="38">
        <v>79</v>
      </c>
      <c r="C89" s="39">
        <v>2025</v>
      </c>
      <c r="D89" s="126" t="s">
        <v>401</v>
      </c>
      <c r="E89" s="129" t="s">
        <v>118</v>
      </c>
      <c r="F89" s="104" t="s">
        <v>242</v>
      </c>
      <c r="G89" s="107">
        <v>750000000</v>
      </c>
      <c r="H89" s="265">
        <v>170183.8</v>
      </c>
      <c r="I89" s="41">
        <v>2</v>
      </c>
      <c r="J89" s="125" t="s">
        <v>406</v>
      </c>
      <c r="K89" s="39" t="s">
        <v>36</v>
      </c>
      <c r="L89" s="126" t="s">
        <v>402</v>
      </c>
      <c r="M89" s="126" t="s">
        <v>408</v>
      </c>
      <c r="N89" s="44">
        <v>45901</v>
      </c>
      <c r="O89" s="280">
        <v>45915</v>
      </c>
      <c r="P89" s="280">
        <v>45922</v>
      </c>
      <c r="Q89" s="280">
        <v>46010</v>
      </c>
      <c r="R89" s="45"/>
      <c r="S89" s="46">
        <v>748553625</v>
      </c>
      <c r="T89" s="46"/>
      <c r="U89" s="46"/>
      <c r="V89" s="107">
        <v>748553625</v>
      </c>
      <c r="W89" s="232">
        <v>191630.21857335957</v>
      </c>
      <c r="X89" s="232">
        <f t="shared" si="14"/>
        <v>191630.21857335957</v>
      </c>
      <c r="Y89" s="46"/>
      <c r="Z89" s="74"/>
      <c r="AA89" s="49"/>
      <c r="AB89" s="97"/>
      <c r="AC89" s="308">
        <f t="shared" si="10"/>
        <v>191630.21857335957</v>
      </c>
      <c r="AD89" s="51"/>
      <c r="AE89" s="52"/>
      <c r="AF89" s="267" t="s">
        <v>40</v>
      </c>
      <c r="AH89" s="286"/>
    </row>
    <row r="90" spans="1:34" ht="15" outlineLevel="1">
      <c r="A90" s="5"/>
      <c r="B90" s="38">
        <v>80</v>
      </c>
      <c r="C90" s="39">
        <v>2025</v>
      </c>
      <c r="D90" s="126" t="s">
        <v>423</v>
      </c>
      <c r="E90" s="129" t="s">
        <v>170</v>
      </c>
      <c r="F90" s="104" t="s">
        <v>240</v>
      </c>
      <c r="G90" s="107">
        <v>60000000</v>
      </c>
      <c r="H90" s="265">
        <v>13614.7</v>
      </c>
      <c r="I90" s="41">
        <v>2</v>
      </c>
      <c r="J90" s="125" t="s">
        <v>429</v>
      </c>
      <c r="K90" s="39" t="s">
        <v>36</v>
      </c>
      <c r="L90" s="126" t="s">
        <v>211</v>
      </c>
      <c r="M90" s="126" t="s">
        <v>424</v>
      </c>
      <c r="N90" s="44">
        <v>45931</v>
      </c>
      <c r="O90" s="280">
        <v>45938</v>
      </c>
      <c r="P90" s="280">
        <v>45938</v>
      </c>
      <c r="Q90" s="280">
        <v>46022</v>
      </c>
      <c r="R90" s="45"/>
      <c r="S90" s="46">
        <v>60000000</v>
      </c>
      <c r="T90" s="46"/>
      <c r="U90" s="46"/>
      <c r="V90" s="107">
        <f>+S90</f>
        <v>60000000</v>
      </c>
      <c r="W90" s="232">
        <v>15513.737414480524</v>
      </c>
      <c r="X90" s="232">
        <f t="shared" si="14"/>
        <v>15513.737414480524</v>
      </c>
      <c r="Y90" s="46"/>
      <c r="Z90" s="74"/>
      <c r="AA90" s="49"/>
      <c r="AB90" s="97"/>
      <c r="AC90" s="308">
        <f t="shared" si="10"/>
        <v>15513.737414480524</v>
      </c>
      <c r="AD90" s="51"/>
      <c r="AE90" s="52"/>
      <c r="AF90" s="267" t="s">
        <v>40</v>
      </c>
      <c r="AH90" s="286"/>
    </row>
    <row r="91" spans="1:34" ht="15" outlineLevel="1" thickBot="1">
      <c r="A91" s="5"/>
      <c r="B91" s="116">
        <v>81</v>
      </c>
      <c r="C91" s="117">
        <v>2025</v>
      </c>
      <c r="D91" s="255" t="s">
        <v>445</v>
      </c>
      <c r="E91" s="254" t="s">
        <v>91</v>
      </c>
      <c r="F91" s="119" t="s">
        <v>241</v>
      </c>
      <c r="G91" s="131">
        <v>1580000000</v>
      </c>
      <c r="H91" s="309">
        <v>358520.54</v>
      </c>
      <c r="I91" s="121">
        <v>2</v>
      </c>
      <c r="J91" s="264" t="s">
        <v>443</v>
      </c>
      <c r="K91" s="117" t="s">
        <v>36</v>
      </c>
      <c r="L91" s="255" t="s">
        <v>442</v>
      </c>
      <c r="M91" s="255" t="s">
        <v>444</v>
      </c>
      <c r="N91" s="256">
        <v>45962</v>
      </c>
      <c r="O91" s="310">
        <v>45973</v>
      </c>
      <c r="P91" s="310">
        <v>45979</v>
      </c>
      <c r="Q91" s="310">
        <v>46022</v>
      </c>
      <c r="R91" s="257"/>
      <c r="S91" s="258">
        <v>1576378500</v>
      </c>
      <c r="T91" s="258"/>
      <c r="U91" s="258"/>
      <c r="V91" s="131">
        <f>+S91</f>
        <v>1576378500</v>
      </c>
      <c r="W91" s="259">
        <v>419145.93</v>
      </c>
      <c r="X91" s="259">
        <f t="shared" si="14"/>
        <v>419145.93</v>
      </c>
      <c r="Y91" s="258"/>
      <c r="Z91" s="260"/>
      <c r="AA91" s="261"/>
      <c r="AB91" s="97"/>
      <c r="AC91" s="308">
        <f t="shared" si="10"/>
        <v>419145.93</v>
      </c>
      <c r="AD91" s="151"/>
      <c r="AE91" s="152"/>
      <c r="AF91" s="267" t="s">
        <v>40</v>
      </c>
    </row>
    <row r="92" spans="1:34" ht="15" outlineLevel="1">
      <c r="A92" s="5"/>
      <c r="B92" s="22">
        <v>82</v>
      </c>
      <c r="C92" s="23">
        <v>2026</v>
      </c>
      <c r="D92" s="303" t="s">
        <v>459</v>
      </c>
      <c r="E92" s="304" t="s">
        <v>58</v>
      </c>
      <c r="F92" s="99" t="s">
        <v>240</v>
      </c>
      <c r="G92" s="102">
        <f>28327840*5</f>
        <v>141639200</v>
      </c>
      <c r="H92" s="269">
        <v>36317.74</v>
      </c>
      <c r="I92" s="25">
        <v>4</v>
      </c>
      <c r="J92" s="98" t="s">
        <v>464</v>
      </c>
      <c r="K92" s="23" t="s">
        <v>36</v>
      </c>
      <c r="L92" s="99" t="s">
        <v>194</v>
      </c>
      <c r="M92" s="100" t="s">
        <v>217</v>
      </c>
      <c r="N92" s="28">
        <v>45658</v>
      </c>
      <c r="O92" s="279">
        <v>46048</v>
      </c>
      <c r="P92" s="279">
        <v>46049</v>
      </c>
      <c r="Q92" s="279">
        <v>46138</v>
      </c>
      <c r="R92" s="29"/>
      <c r="S92" s="30">
        <v>84983520</v>
      </c>
      <c r="T92" s="30"/>
      <c r="U92" s="30"/>
      <c r="V92" s="102">
        <f t="shared" ref="V92:V96" si="15">+S92-T92+U92</f>
        <v>84983520</v>
      </c>
      <c r="W92" s="231"/>
      <c r="X92" s="231"/>
      <c r="Y92" s="30"/>
      <c r="Z92" s="31"/>
      <c r="AA92" s="32"/>
      <c r="AB92" s="97"/>
      <c r="AC92" s="268">
        <v>28327840</v>
      </c>
      <c r="AD92" s="51"/>
      <c r="AE92" s="52">
        <f t="shared" ref="AE92" si="16">+X92-AC92</f>
        <v>-28327840</v>
      </c>
      <c r="AF92" s="52" t="s">
        <v>393</v>
      </c>
      <c r="AH92" s="286"/>
    </row>
    <row r="93" spans="1:34" ht="15" outlineLevel="1">
      <c r="A93" s="5"/>
      <c r="B93" s="38">
        <v>83</v>
      </c>
      <c r="C93" s="39">
        <v>2026</v>
      </c>
      <c r="D93" s="126" t="s">
        <v>460</v>
      </c>
      <c r="E93" s="129" t="s">
        <v>58</v>
      </c>
      <c r="F93" s="104" t="s">
        <v>240</v>
      </c>
      <c r="G93" s="107">
        <f>23255635*5</f>
        <v>116278175</v>
      </c>
      <c r="H93" s="265">
        <v>29814.92</v>
      </c>
      <c r="I93" s="41">
        <v>4</v>
      </c>
      <c r="J93" s="103" t="s">
        <v>465</v>
      </c>
      <c r="K93" s="39" t="s">
        <v>36</v>
      </c>
      <c r="L93" s="104" t="s">
        <v>197</v>
      </c>
      <c r="M93" s="105" t="s">
        <v>220</v>
      </c>
      <c r="N93" s="44">
        <v>45658</v>
      </c>
      <c r="O93" s="280">
        <v>46048</v>
      </c>
      <c r="P93" s="280">
        <v>46049</v>
      </c>
      <c r="Q93" s="280">
        <v>46138</v>
      </c>
      <c r="R93" s="45"/>
      <c r="S93" s="46">
        <v>69766905</v>
      </c>
      <c r="T93" s="46"/>
      <c r="U93" s="46"/>
      <c r="V93" s="107">
        <f t="shared" si="15"/>
        <v>69766905</v>
      </c>
      <c r="W93" s="233"/>
      <c r="X93" s="233"/>
      <c r="Y93" s="46"/>
      <c r="Z93" s="74"/>
      <c r="AA93" s="49"/>
      <c r="AB93" s="97"/>
      <c r="AC93" s="268">
        <v>23255635</v>
      </c>
      <c r="AD93" s="51"/>
      <c r="AE93" s="52"/>
      <c r="AF93" s="52" t="s">
        <v>393</v>
      </c>
      <c r="AH93" s="286"/>
    </row>
    <row r="94" spans="1:34" ht="15" outlineLevel="1">
      <c r="A94" s="5"/>
      <c r="B94" s="38">
        <v>84</v>
      </c>
      <c r="C94" s="39">
        <v>2026</v>
      </c>
      <c r="D94" s="126" t="s">
        <v>461</v>
      </c>
      <c r="E94" s="129" t="s">
        <v>170</v>
      </c>
      <c r="F94" s="104" t="s">
        <v>240</v>
      </c>
      <c r="G94" s="107">
        <f t="shared" ref="G94:G96" si="17">23255635*5</f>
        <v>116278175</v>
      </c>
      <c r="H94" s="265">
        <v>29814.92</v>
      </c>
      <c r="I94" s="41">
        <v>4</v>
      </c>
      <c r="J94" s="103" t="s">
        <v>466</v>
      </c>
      <c r="K94" s="39" t="s">
        <v>36</v>
      </c>
      <c r="L94" s="104" t="s">
        <v>368</v>
      </c>
      <c r="M94" s="105" t="s">
        <v>219</v>
      </c>
      <c r="N94" s="44">
        <v>45658</v>
      </c>
      <c r="O94" s="280">
        <v>46039</v>
      </c>
      <c r="P94" s="280">
        <v>46042</v>
      </c>
      <c r="Q94" s="280">
        <v>46131</v>
      </c>
      <c r="R94" s="45">
        <v>46161</v>
      </c>
      <c r="S94" s="46">
        <v>69766905</v>
      </c>
      <c r="T94" s="46"/>
      <c r="U94" s="46">
        <v>23255635</v>
      </c>
      <c r="V94" s="107">
        <f t="shared" si="15"/>
        <v>93022540</v>
      </c>
      <c r="W94" s="233"/>
      <c r="X94" s="233"/>
      <c r="Y94" s="46"/>
      <c r="Z94" s="74"/>
      <c r="AA94" s="49"/>
      <c r="AB94" s="97"/>
      <c r="AC94" s="268">
        <v>23255635</v>
      </c>
      <c r="AD94" s="51"/>
      <c r="AE94" s="52"/>
      <c r="AF94" s="52" t="s">
        <v>393</v>
      </c>
      <c r="AH94" s="286" t="s">
        <v>410</v>
      </c>
    </row>
    <row r="95" spans="1:34" ht="15" outlineLevel="1">
      <c r="A95" s="5"/>
      <c r="B95" s="38">
        <v>85</v>
      </c>
      <c r="C95" s="39">
        <v>2026</v>
      </c>
      <c r="D95" s="126" t="s">
        <v>462</v>
      </c>
      <c r="E95" s="129" t="s">
        <v>170</v>
      </c>
      <c r="F95" s="104" t="s">
        <v>240</v>
      </c>
      <c r="G95" s="107">
        <f t="shared" si="17"/>
        <v>116278175</v>
      </c>
      <c r="H95" s="265">
        <v>29814.92</v>
      </c>
      <c r="I95" s="41">
        <v>4</v>
      </c>
      <c r="J95" s="103" t="s">
        <v>467</v>
      </c>
      <c r="K95" s="39" t="s">
        <v>36</v>
      </c>
      <c r="L95" s="104" t="s">
        <v>195</v>
      </c>
      <c r="M95" s="105" t="s">
        <v>218</v>
      </c>
      <c r="N95" s="44">
        <v>45658</v>
      </c>
      <c r="O95" s="280">
        <v>46050</v>
      </c>
      <c r="P95" s="280">
        <v>46050</v>
      </c>
      <c r="Q95" s="280">
        <v>46139</v>
      </c>
      <c r="R95" s="45"/>
      <c r="S95" s="46">
        <v>69766905</v>
      </c>
      <c r="T95" s="46"/>
      <c r="U95" s="46"/>
      <c r="V95" s="107">
        <f t="shared" si="15"/>
        <v>69766905</v>
      </c>
      <c r="W95" s="233"/>
      <c r="X95" s="233"/>
      <c r="Y95" s="46"/>
      <c r="Z95" s="74"/>
      <c r="AA95" s="49"/>
      <c r="AB95" s="97"/>
      <c r="AC95" s="268">
        <v>23255635</v>
      </c>
      <c r="AD95" s="51"/>
      <c r="AE95" s="52"/>
      <c r="AF95" s="52" t="s">
        <v>393</v>
      </c>
      <c r="AH95" s="286"/>
    </row>
    <row r="96" spans="1:34" ht="15.75" outlineLevel="1" thickBot="1">
      <c r="A96" s="5"/>
      <c r="B96" s="54">
        <v>86</v>
      </c>
      <c r="C96" s="55">
        <v>2026</v>
      </c>
      <c r="D96" s="135" t="s">
        <v>463</v>
      </c>
      <c r="E96" s="305" t="s">
        <v>58</v>
      </c>
      <c r="F96" s="133" t="s">
        <v>240</v>
      </c>
      <c r="G96" s="134">
        <f t="shared" si="17"/>
        <v>116278175</v>
      </c>
      <c r="H96" s="307">
        <v>29814.92</v>
      </c>
      <c r="I96" s="57">
        <v>4</v>
      </c>
      <c r="J96" s="311" t="s">
        <v>468</v>
      </c>
      <c r="K96" s="55" t="s">
        <v>36</v>
      </c>
      <c r="L96" s="133" t="s">
        <v>198</v>
      </c>
      <c r="M96" s="312" t="s">
        <v>221</v>
      </c>
      <c r="N96" s="60">
        <v>45658</v>
      </c>
      <c r="O96" s="306">
        <v>46050</v>
      </c>
      <c r="P96" s="306">
        <v>46051</v>
      </c>
      <c r="Q96" s="306">
        <v>46140</v>
      </c>
      <c r="R96" s="61"/>
      <c r="S96" s="62">
        <v>69766905</v>
      </c>
      <c r="T96" s="62"/>
      <c r="U96" s="62"/>
      <c r="V96" s="134">
        <f t="shared" si="15"/>
        <v>69766905</v>
      </c>
      <c r="W96" s="313"/>
      <c r="X96" s="313"/>
      <c r="Y96" s="62"/>
      <c r="Z96" s="75"/>
      <c r="AA96" s="65"/>
      <c r="AB96" s="97"/>
      <c r="AC96" s="268">
        <v>23255635</v>
      </c>
      <c r="AD96" s="51"/>
      <c r="AE96" s="52"/>
      <c r="AF96" s="52" t="s">
        <v>393</v>
      </c>
      <c r="AH96" s="286"/>
    </row>
    <row r="97" spans="1:32" s="9" customFormat="1" ht="15" outlineLevel="1">
      <c r="A97" s="136"/>
      <c r="B97" s="137"/>
      <c r="C97" s="137"/>
      <c r="D97" s="138"/>
      <c r="E97" s="137"/>
      <c r="F97" s="139"/>
      <c r="G97" s="140"/>
      <c r="H97" s="140"/>
      <c r="I97" s="141"/>
      <c r="J97" s="142"/>
      <c r="K97" s="143"/>
      <c r="L97" s="144"/>
      <c r="N97" s="145"/>
      <c r="O97" s="146"/>
      <c r="P97" s="146"/>
      <c r="Q97" s="185" t="s">
        <v>476</v>
      </c>
      <c r="R97" s="147"/>
      <c r="S97" s="148"/>
      <c r="T97" s="148"/>
      <c r="U97" s="148"/>
      <c r="V97" s="302">
        <f>SUM(V92:V96)</f>
        <v>387306775</v>
      </c>
      <c r="W97" s="302">
        <f>SUM(W92:W96)</f>
        <v>0</v>
      </c>
      <c r="X97" s="148"/>
      <c r="Y97" s="148"/>
      <c r="Z97" s="149"/>
      <c r="AA97" s="150"/>
      <c r="AB97" s="33"/>
      <c r="AC97" s="151"/>
      <c r="AD97" s="151"/>
      <c r="AE97" s="152"/>
      <c r="AF97" s="152"/>
    </row>
    <row r="98" spans="1:32" s="9" customFormat="1" ht="15" outlineLevel="1">
      <c r="A98" s="136"/>
      <c r="B98" s="137"/>
      <c r="C98" s="137"/>
      <c r="D98" s="137"/>
      <c r="E98" s="137"/>
      <c r="F98" s="153"/>
      <c r="G98" s="140"/>
      <c r="H98" s="140"/>
      <c r="I98" s="154"/>
      <c r="J98" s="155"/>
      <c r="K98" s="156"/>
      <c r="L98" s="157"/>
      <c r="M98" s="158"/>
      <c r="N98" s="137"/>
      <c r="O98" s="147"/>
      <c r="P98" s="147"/>
      <c r="Q98" s="147"/>
      <c r="R98" s="147"/>
      <c r="S98" s="148"/>
      <c r="T98" s="148"/>
      <c r="U98" s="148"/>
      <c r="V98" s="148"/>
      <c r="W98" s="148"/>
      <c r="X98" s="148"/>
      <c r="Y98" s="148"/>
      <c r="Z98" s="149"/>
      <c r="AA98" s="150"/>
      <c r="AB98" s="33"/>
      <c r="AC98" s="151"/>
      <c r="AD98" s="151"/>
      <c r="AE98" s="152"/>
      <c r="AF98" s="152"/>
    </row>
    <row r="99" spans="1:32" s="9" customFormat="1" ht="15">
      <c r="A99" s="136"/>
      <c r="V99" s="159">
        <f>SUM(V11:V69)</f>
        <v>18073952725.66</v>
      </c>
      <c r="X99" s="159">
        <f>SUM(X11:X69)</f>
        <v>17934972329.66</v>
      </c>
    </row>
    <row r="100" spans="1:32" s="9" customFormat="1" ht="15">
      <c r="A100" s="136"/>
      <c r="G100" s="160" t="s">
        <v>96</v>
      </c>
      <c r="H100" s="160" t="s">
        <v>97</v>
      </c>
    </row>
    <row r="101" spans="1:32" s="9" customFormat="1" ht="15.75" thickBot="1">
      <c r="A101" s="136"/>
      <c r="F101" s="161" t="s">
        <v>475</v>
      </c>
      <c r="G101" s="162">
        <f>SUM(G92:G96)</f>
        <v>606751900</v>
      </c>
      <c r="H101" s="162">
        <f>SUM(H92:H96)</f>
        <v>155577.41999999998</v>
      </c>
      <c r="S101" s="162">
        <f>SUM(S70:S91)</f>
        <v>4805029883</v>
      </c>
      <c r="T101" s="162"/>
      <c r="U101" s="162">
        <f>SUM(U30:U91)</f>
        <v>2103230164.8333337</v>
      </c>
      <c r="V101" s="162">
        <f>SUM(V70:V91)+U41</f>
        <v>6825399380.833333</v>
      </c>
      <c r="W101" s="162"/>
      <c r="X101" s="162">
        <f>SUM(X70:X91)</f>
        <v>1451701.082100796</v>
      </c>
      <c r="Y101" s="162">
        <f>SUM(Y30:Y61)</f>
        <v>0</v>
      </c>
      <c r="AA101" s="162">
        <f>SUM(AA30:AA61)</f>
        <v>0</v>
      </c>
      <c r="AC101" s="163">
        <f>SUM(AC30:AC61)</f>
        <v>9468083041</v>
      </c>
      <c r="AD101" s="163">
        <f>SUM(AD30:AD61)</f>
        <v>3397960222</v>
      </c>
    </row>
    <row r="102" spans="1:32" s="9" customFormat="1" ht="15.75" thickTop="1">
      <c r="A102" s="136"/>
      <c r="AA102" s="159">
        <f>+X101+Y101-AA101</f>
        <v>1451701.082100796</v>
      </c>
    </row>
    <row r="103" spans="1:32" s="9" customFormat="1" ht="15">
      <c r="V103" s="159">
        <f>SUM(V21:V26)</f>
        <v>1569401499</v>
      </c>
    </row>
    <row r="104" spans="1:32" s="9" customFormat="1" ht="15">
      <c r="V104" s="159">
        <f>SUM(V11:V20)</f>
        <v>1207319017</v>
      </c>
      <c r="X104" s="159">
        <f>+X24+X21+X22+X23+X25+X26</f>
        <v>1430421103</v>
      </c>
    </row>
    <row r="105" spans="1:32" s="9" customFormat="1" ht="15">
      <c r="C105" s="164" t="s">
        <v>98</v>
      </c>
      <c r="D105" s="165"/>
      <c r="E105" s="166"/>
      <c r="F105" s="167"/>
      <c r="V105" s="159">
        <f>SUM(V103:V104)</f>
        <v>2776720516</v>
      </c>
      <c r="X105" s="159">
        <f>SUM(X11:X20)</f>
        <v>1207319017</v>
      </c>
    </row>
    <row r="106" spans="1:32" s="9" customFormat="1" ht="15">
      <c r="C106" s="168" t="s">
        <v>99</v>
      </c>
      <c r="D106" s="169"/>
      <c r="E106" s="170"/>
      <c r="F106" s="171"/>
      <c r="X106" s="159">
        <f>SUM(X104:X105)</f>
        <v>2637740120</v>
      </c>
    </row>
    <row r="107" spans="1:32" s="9" customFormat="1" ht="15">
      <c r="C107" s="172" t="s">
        <v>100</v>
      </c>
      <c r="D107" s="173"/>
      <c r="E107" s="173" t="s">
        <v>101</v>
      </c>
      <c r="F107" s="171"/>
    </row>
    <row r="108" spans="1:32" s="9" customFormat="1" ht="15">
      <c r="C108" s="172" t="s">
        <v>102</v>
      </c>
      <c r="D108" s="169"/>
      <c r="E108" s="173" t="s">
        <v>103</v>
      </c>
      <c r="F108" s="171"/>
    </row>
    <row r="109" spans="1:32" s="9" customFormat="1" ht="15">
      <c r="C109" s="172" t="s">
        <v>104</v>
      </c>
      <c r="D109" s="169"/>
      <c r="E109" s="173" t="s">
        <v>105</v>
      </c>
      <c r="F109" s="171"/>
    </row>
    <row r="110" spans="1:32" s="9" customFormat="1" ht="15">
      <c r="C110" s="172" t="s">
        <v>106</v>
      </c>
      <c r="D110" s="169"/>
      <c r="E110" s="173" t="s">
        <v>107</v>
      </c>
      <c r="F110" s="171"/>
    </row>
    <row r="111" spans="1:32" s="9" customFormat="1" ht="15">
      <c r="C111" s="172" t="s">
        <v>108</v>
      </c>
      <c r="D111" s="169"/>
      <c r="E111" s="173" t="s">
        <v>109</v>
      </c>
      <c r="F111" s="171"/>
    </row>
    <row r="112" spans="1:32" s="9" customFormat="1" ht="15">
      <c r="C112" s="174" t="s">
        <v>110</v>
      </c>
      <c r="D112" s="175"/>
      <c r="E112" s="175"/>
      <c r="F112" s="176"/>
    </row>
    <row r="113" spans="3:6" s="9" customFormat="1" ht="15">
      <c r="C113" s="177" t="s">
        <v>111</v>
      </c>
      <c r="D113" s="178" t="s">
        <v>112</v>
      </c>
      <c r="E113" s="178"/>
      <c r="F113" s="179"/>
    </row>
    <row r="114" spans="3:6" s="9" customFormat="1" ht="15">
      <c r="C114" s="177" t="s">
        <v>33</v>
      </c>
      <c r="D114" s="178" t="s">
        <v>113</v>
      </c>
      <c r="E114" s="178"/>
      <c r="F114" s="179"/>
    </row>
    <row r="115" spans="3:6" s="9" customFormat="1" ht="15">
      <c r="C115" s="177" t="s">
        <v>91</v>
      </c>
      <c r="D115" s="178" t="s">
        <v>114</v>
      </c>
      <c r="E115" s="178"/>
      <c r="F115" s="179"/>
    </row>
    <row r="116" spans="3:6" s="9" customFormat="1" ht="15">
      <c r="C116" s="177" t="s">
        <v>81</v>
      </c>
      <c r="D116" s="178" t="s">
        <v>115</v>
      </c>
      <c r="E116" s="178"/>
      <c r="F116" s="179"/>
    </row>
    <row r="117" spans="3:6" s="9" customFormat="1" ht="15">
      <c r="C117" s="177" t="s">
        <v>116</v>
      </c>
      <c r="D117" s="178" t="s">
        <v>117</v>
      </c>
      <c r="E117" s="178"/>
      <c r="F117" s="179"/>
    </row>
    <row r="118" spans="3:6" s="9" customFormat="1" ht="15">
      <c r="C118" s="177" t="s">
        <v>118</v>
      </c>
      <c r="D118" s="178" t="s">
        <v>119</v>
      </c>
      <c r="E118" s="178"/>
      <c r="F118" s="179"/>
    </row>
    <row r="119" spans="3:6" s="9" customFormat="1" ht="15">
      <c r="C119" s="177" t="s">
        <v>120</v>
      </c>
      <c r="D119" s="178" t="s">
        <v>121</v>
      </c>
      <c r="E119" s="178"/>
      <c r="F119" s="179"/>
    </row>
    <row r="120" spans="3:6" s="9" customFormat="1" ht="15">
      <c r="C120" s="180" t="s">
        <v>122</v>
      </c>
      <c r="D120" s="181" t="s">
        <v>123</v>
      </c>
      <c r="E120" s="181"/>
      <c r="F120" s="182"/>
    </row>
  </sheetData>
  <protectedRanges>
    <protectedRange sqref="B4:C6 B8:C9" name="Rango1"/>
    <protectedRange sqref="B2:C3" name="Range19"/>
    <protectedRange sqref="AC49:AD49 X49:Y98" name="Range10"/>
    <protectedRange sqref="M33:T35 M36:N36 L32:L45 L47:L48 D30:D49 E49 U30:W49 H98:L98 U52:U60 M30:M32 O30:T32 M57:M60 N57:N61 U50:V51 I30:J89 H30:H75 H77:H89 G30:G89 M37:T56 O57:T59 N62:R69 T69:V69 O60:R61 T60 S60:S69 T61:U68 V52:V68 H97:J97 G97:G98 L50:L97 D50:E98 N97:W98 G90:J96 N70:V96" name="Range1"/>
    <protectedRange sqref="Z30:Z39 Z43:Z48 Z54:Z98" name="Range10_1"/>
    <protectedRange sqref="L30" name="Range1_7"/>
    <protectedRange sqref="E30:E48" name="Range1_8"/>
    <protectedRange sqref="L31" name="Range1_9"/>
    <protectedRange sqref="F30:F47 F49:F55 F57:F62 F88:F89 F91" name="Range1_1"/>
    <protectedRange sqref="F48 F56 F63:F87 F90 F92:F98" name="Range1_2"/>
    <protectedRange sqref="Z40:Z42" name="Range10_1_1"/>
    <protectedRange sqref="Z49:Z53" name="Range10_1_1_1"/>
    <protectedRange sqref="O36:T36" name="Range1_4"/>
    <protectedRange sqref="W50:W96" name="Range1_3"/>
  </protectedRanges>
  <mergeCells count="3">
    <mergeCell ref="D7:G7"/>
    <mergeCell ref="P7:Q7"/>
    <mergeCell ref="S7:V7"/>
  </mergeCells>
  <conditionalFormatting sqref="AB11:AB98">
    <cfRule type="dataBar" priority="1">
      <dataBar>
        <cfvo type="min"/>
        <cfvo type="max"/>
        <color rgb="FF638EC6"/>
      </dataBar>
      <extLst>
        <ext xmlns:x14="http://schemas.microsoft.com/office/spreadsheetml/2009/9/main" uri="{B025F937-C7B1-47D3-B67F-A62EFF666E3E}">
          <x14:id>{315B575C-2966-4FDC-B53F-96A60B814278}</x14:id>
        </ext>
      </extLst>
    </cfRule>
  </conditionalFormatting>
  <dataValidations count="3">
    <dataValidation type="list" allowBlank="1" showInputMessage="1" showErrorMessage="1" sqref="F30:F98" xr:uid="{9168FE5B-9657-4203-BA37-61EAB17EC034}">
      <formula1>$D$56:$D$60</formula1>
    </dataValidation>
    <dataValidation allowBlank="1" showInputMessage="1" showErrorMessage="1" promptTitle="Objeto" prompt="." sqref="M40:M98" xr:uid="{D3320343-9366-4810-97CB-0935513947AF}"/>
    <dataValidation type="list" allowBlank="1" showInputMessage="1" showErrorMessage="1" sqref="E30:E48" xr:uid="{A885F491-2010-4897-AC91-0E96B433761B}">
      <formula1>#REF!</formula1>
    </dataValidation>
  </dataValidations>
  <pageMargins left="0.7" right="0.7" top="0.75" bottom="0.75" header="0.3" footer="0.3"/>
  <pageSetup orientation="portrait" horizontalDpi="300" verticalDpi="1200" r:id="rId1"/>
  <drawing r:id="rId2"/>
  <legacyDrawing r:id="rId3"/>
  <extLst>
    <ext xmlns:x14="http://schemas.microsoft.com/office/spreadsheetml/2009/9/main" uri="{78C0D931-6437-407d-A8EE-F0AAD7539E65}">
      <x14:conditionalFormattings>
        <x14:conditionalFormatting xmlns:xm="http://schemas.microsoft.com/office/excel/2006/main">
          <x14:cfRule type="dataBar" id="{315B575C-2966-4FDC-B53F-96A60B814278}">
            <x14:dataBar minLength="0" maxLength="100" border="1" negativeBarBorderColorSameAsPositive="0">
              <x14:cfvo type="autoMin"/>
              <x14:cfvo type="autoMax"/>
              <x14:borderColor rgb="FF638EC6"/>
              <x14:negativeFillColor rgb="FFFF0000"/>
              <x14:negativeBorderColor rgb="FFFF0000"/>
              <x14:axisColor rgb="FF000000"/>
            </x14:dataBar>
          </x14:cfRule>
          <xm:sqref>AB11:AB98</xm:sqref>
        </x14:conditionalFormatting>
      </x14:conditionalFormatting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69E38A-DBDF-46AA-A231-C71831BF7EDC}">
  <dimension ref="A1:AH30"/>
  <sheetViews>
    <sheetView showGridLines="0" zoomScale="80" zoomScaleNormal="80" workbookViewId="0">
      <selection activeCell="A2" sqref="A2"/>
    </sheetView>
  </sheetViews>
  <sheetFormatPr baseColWidth="10" defaultColWidth="9.140625" defaultRowHeight="12.75" outlineLevelRow="1"/>
  <cols>
    <col min="1" max="1" width="2.5703125" style="2" customWidth="1"/>
    <col min="2" max="2" width="5.140625" style="2" customWidth="1"/>
    <col min="3" max="3" width="8.7109375" style="2" customWidth="1"/>
    <col min="4" max="4" width="18.85546875" style="2" customWidth="1"/>
    <col min="5" max="5" width="12.140625" style="2" customWidth="1"/>
    <col min="6" max="6" width="20.85546875" style="2" customWidth="1"/>
    <col min="7" max="7" width="18.28515625" style="2" customWidth="1"/>
    <col min="8" max="8" width="15" style="2" customWidth="1"/>
    <col min="9" max="9" width="9.85546875" style="2" customWidth="1"/>
    <col min="10" max="10" width="14.140625" style="2" customWidth="1"/>
    <col min="11" max="11" width="16" style="2" customWidth="1"/>
    <col min="12" max="12" width="30.7109375" style="2" customWidth="1"/>
    <col min="13" max="13" width="30.5703125" style="2" customWidth="1"/>
    <col min="14" max="14" width="8.42578125" style="2" customWidth="1"/>
    <col min="15" max="15" width="14" style="2" customWidth="1"/>
    <col min="16" max="16" width="12.5703125" style="2" customWidth="1"/>
    <col min="17" max="18" width="12.140625" style="2" customWidth="1"/>
    <col min="19" max="20" width="16.85546875" style="2" customWidth="1"/>
    <col min="21" max="21" width="13.140625" style="2" customWidth="1"/>
    <col min="22" max="22" width="17.7109375" style="2" customWidth="1"/>
    <col min="23" max="23" width="16.85546875" style="2" customWidth="1"/>
    <col min="24" max="24" width="18" style="2" customWidth="1"/>
    <col min="25" max="25" width="15.85546875" style="2" customWidth="1"/>
    <col min="26" max="26" width="15.7109375" style="2" customWidth="1"/>
    <col min="27" max="27" width="18.140625" style="2" customWidth="1"/>
    <col min="28" max="28" width="11.42578125" style="2" customWidth="1"/>
    <col min="29" max="29" width="17.7109375" style="2" customWidth="1"/>
    <col min="30" max="30" width="18" style="2" customWidth="1"/>
    <col min="31" max="31" width="17.42578125" style="2" customWidth="1"/>
    <col min="32" max="32" width="14.85546875" style="2" customWidth="1"/>
    <col min="33" max="34" width="9.140625" style="2"/>
    <col min="35" max="35" width="11.5703125" style="2" bestFit="1" customWidth="1"/>
    <col min="36" max="16384" width="9.140625" style="2"/>
  </cols>
  <sheetData>
    <row r="1" spans="1:34" ht="15" thickBot="1">
      <c r="A1" s="1"/>
      <c r="B1" s="14"/>
      <c r="C1" s="14"/>
      <c r="D1" s="76"/>
      <c r="E1" s="10"/>
      <c r="F1" s="14"/>
      <c r="G1" s="14"/>
      <c r="H1" s="14"/>
      <c r="I1" s="14"/>
      <c r="J1" s="77"/>
      <c r="K1" s="13"/>
      <c r="L1" s="13"/>
      <c r="M1" s="78"/>
      <c r="N1" s="14"/>
      <c r="O1" s="14"/>
      <c r="P1" s="79"/>
      <c r="Q1" s="14"/>
      <c r="R1" s="14"/>
      <c r="S1" s="14"/>
      <c r="T1" s="14"/>
      <c r="U1" s="14"/>
      <c r="V1" s="14"/>
      <c r="W1" s="14"/>
      <c r="X1" s="14"/>
      <c r="Y1" s="14"/>
      <c r="Z1" s="80"/>
      <c r="AA1" s="80"/>
      <c r="AB1" s="80"/>
      <c r="AC1" s="80"/>
      <c r="AD1" s="80"/>
      <c r="AE1" s="80"/>
      <c r="AF1" s="80"/>
    </row>
    <row r="2" spans="1:34" ht="14.25">
      <c r="A2" s="1"/>
      <c r="B2" s="81" t="s">
        <v>261</v>
      </c>
      <c r="C2" s="82"/>
      <c r="D2" s="83"/>
      <c r="E2" s="83"/>
      <c r="F2" s="83"/>
      <c r="G2" s="83"/>
      <c r="H2" s="83"/>
      <c r="I2" s="83"/>
      <c r="J2" s="83"/>
      <c r="K2" s="83"/>
      <c r="L2" s="84"/>
      <c r="M2" s="85"/>
      <c r="N2" s="85"/>
      <c r="O2" s="85"/>
      <c r="P2" s="85"/>
      <c r="Q2" s="85"/>
      <c r="R2" s="85"/>
      <c r="S2" s="85"/>
      <c r="T2" s="85"/>
      <c r="U2" s="85"/>
      <c r="V2" s="85"/>
      <c r="W2" s="85"/>
      <c r="X2" s="85"/>
      <c r="Y2" s="85"/>
      <c r="Z2" s="80"/>
      <c r="AA2" s="80"/>
      <c r="AB2" s="80"/>
      <c r="AC2" s="80"/>
      <c r="AD2" s="80"/>
      <c r="AE2" s="80"/>
      <c r="AF2" s="80"/>
    </row>
    <row r="3" spans="1:34" ht="14.25">
      <c r="A3" s="1"/>
      <c r="B3" s="86" t="s">
        <v>480</v>
      </c>
      <c r="C3" s="85"/>
      <c r="D3" s="85"/>
      <c r="E3" s="85"/>
      <c r="F3" s="85"/>
      <c r="G3" s="85"/>
      <c r="H3" s="85"/>
      <c r="I3" s="85"/>
      <c r="J3" s="85"/>
      <c r="K3" s="85"/>
      <c r="L3" s="87"/>
      <c r="M3" s="85"/>
      <c r="N3" s="85"/>
      <c r="O3" s="85"/>
      <c r="P3" s="85"/>
      <c r="Q3" s="85"/>
      <c r="R3" s="85"/>
      <c r="S3" s="85"/>
      <c r="T3" s="85"/>
      <c r="U3" s="85"/>
      <c r="V3" s="85"/>
      <c r="W3" s="85"/>
      <c r="X3" s="85"/>
      <c r="Y3" s="85"/>
      <c r="Z3" s="80"/>
      <c r="AA3" s="80"/>
      <c r="AB3" s="80"/>
      <c r="AC3" s="80"/>
      <c r="AD3" s="80"/>
      <c r="AE3" s="80"/>
      <c r="AF3" s="80"/>
    </row>
    <row r="4" spans="1:34" ht="15" thickBot="1">
      <c r="A4" s="1"/>
      <c r="B4" s="88" t="s">
        <v>0</v>
      </c>
      <c r="C4" s="89"/>
      <c r="D4" s="89"/>
      <c r="E4" s="89"/>
      <c r="F4" s="89"/>
      <c r="G4" s="89"/>
      <c r="H4" s="89"/>
      <c r="I4" s="89"/>
      <c r="J4" s="89"/>
      <c r="K4" s="89"/>
      <c r="L4" s="90"/>
      <c r="M4" s="91"/>
      <c r="N4" s="91"/>
      <c r="O4" s="91"/>
      <c r="P4" s="91"/>
      <c r="Q4" s="91"/>
      <c r="R4" s="91"/>
      <c r="S4" s="91"/>
      <c r="T4" s="91"/>
      <c r="U4" s="91"/>
      <c r="V4" s="91"/>
      <c r="W4" s="91"/>
      <c r="X4" s="91"/>
      <c r="Y4" s="91"/>
      <c r="Z4" s="80"/>
      <c r="AA4" s="80"/>
      <c r="AB4" s="80"/>
      <c r="AC4" s="80"/>
      <c r="AD4" s="80"/>
      <c r="AE4" s="80"/>
      <c r="AF4" s="80"/>
    </row>
    <row r="5" spans="1:34" ht="14.25">
      <c r="A5" s="1"/>
      <c r="B5" s="91"/>
      <c r="C5" s="91"/>
      <c r="D5" s="91"/>
      <c r="E5" s="91"/>
      <c r="F5" s="91"/>
      <c r="G5" s="91"/>
      <c r="H5" s="91"/>
      <c r="I5" s="91"/>
      <c r="J5" s="91"/>
      <c r="K5" s="91"/>
      <c r="L5" s="91"/>
      <c r="M5" s="91"/>
      <c r="N5" s="91"/>
      <c r="O5" s="91"/>
      <c r="P5" s="91"/>
      <c r="Q5" s="91"/>
      <c r="R5" s="91"/>
      <c r="S5" s="91"/>
      <c r="T5" s="91"/>
      <c r="U5" s="91"/>
      <c r="V5" s="91"/>
      <c r="W5" s="91"/>
      <c r="X5" s="91"/>
      <c r="Y5" s="91"/>
      <c r="Z5" s="80"/>
      <c r="AA5" s="80"/>
      <c r="AB5" s="80"/>
      <c r="AC5" s="80"/>
      <c r="AD5" s="80"/>
      <c r="AE5" s="80"/>
      <c r="AF5" s="80"/>
    </row>
    <row r="6" spans="1:34" ht="15" thickBot="1">
      <c r="A6" s="1"/>
      <c r="B6" s="91"/>
      <c r="C6" s="91"/>
      <c r="D6" s="91"/>
      <c r="E6" s="91"/>
      <c r="F6" s="91"/>
      <c r="G6" s="91"/>
      <c r="H6" s="91"/>
      <c r="I6" s="91"/>
      <c r="J6" s="91"/>
      <c r="K6" s="91"/>
      <c r="L6" s="91"/>
      <c r="M6" s="91"/>
      <c r="N6" s="91"/>
      <c r="O6" s="91"/>
      <c r="P6" s="91"/>
      <c r="Q6" s="91"/>
      <c r="R6" s="91"/>
      <c r="S6" s="91"/>
      <c r="T6" s="91"/>
      <c r="U6" s="91"/>
      <c r="V6" s="91"/>
      <c r="W6" s="91"/>
      <c r="X6" s="91"/>
      <c r="Y6" s="91"/>
      <c r="Z6" s="80"/>
      <c r="AA6" s="80"/>
      <c r="AB6" s="80"/>
      <c r="AC6" s="80"/>
      <c r="AD6" s="80"/>
      <c r="AE6" s="80"/>
      <c r="AF6" s="80"/>
    </row>
    <row r="7" spans="1:34" s="4" customFormat="1" ht="62.25" customHeight="1" thickBot="1">
      <c r="A7" s="3"/>
      <c r="B7" s="10"/>
      <c r="C7" s="10"/>
      <c r="D7" s="318" t="s">
        <v>1</v>
      </c>
      <c r="E7" s="319"/>
      <c r="F7" s="319"/>
      <c r="G7" s="320"/>
      <c r="H7" s="11" t="s">
        <v>471</v>
      </c>
      <c r="I7" s="12">
        <v>3900</v>
      </c>
      <c r="J7" s="13"/>
      <c r="K7" s="10"/>
      <c r="L7" s="10"/>
      <c r="M7" s="10"/>
      <c r="N7" s="10"/>
      <c r="O7" s="10"/>
      <c r="P7" s="321" t="s">
        <v>2</v>
      </c>
      <c r="Q7" s="321"/>
      <c r="R7" s="91"/>
      <c r="S7" s="322" t="s">
        <v>3</v>
      </c>
      <c r="T7" s="322"/>
      <c r="U7" s="322"/>
      <c r="V7" s="322"/>
      <c r="W7" s="91"/>
      <c r="X7" s="10"/>
      <c r="Y7" s="10"/>
      <c r="Z7" s="10"/>
      <c r="AA7" s="10"/>
      <c r="AB7" s="14"/>
      <c r="AC7" s="80"/>
      <c r="AD7" s="80"/>
      <c r="AE7" s="80"/>
      <c r="AF7" s="10"/>
    </row>
    <row r="8" spans="1:34" ht="14.25">
      <c r="A8" s="1"/>
      <c r="B8" s="91"/>
      <c r="C8" s="91"/>
      <c r="D8" s="91"/>
      <c r="E8" s="91"/>
      <c r="F8" s="91"/>
      <c r="G8" s="91"/>
      <c r="H8" s="91"/>
      <c r="I8" s="91"/>
      <c r="J8" s="91"/>
      <c r="K8" s="91"/>
      <c r="L8" s="91"/>
      <c r="M8" s="91"/>
      <c r="N8" s="91"/>
      <c r="O8" s="91"/>
      <c r="P8" s="91"/>
      <c r="Q8" s="91"/>
      <c r="R8" s="91"/>
      <c r="S8" s="91"/>
      <c r="T8" s="91"/>
      <c r="U8" s="91"/>
      <c r="V8" s="91"/>
      <c r="W8" s="91"/>
      <c r="X8" s="91"/>
      <c r="Y8" s="91"/>
      <c r="Z8" s="80"/>
      <c r="AA8" s="80"/>
      <c r="AB8" s="80"/>
      <c r="AC8" s="80"/>
      <c r="AD8" s="80"/>
      <c r="AE8" s="80"/>
      <c r="AF8" s="80"/>
    </row>
    <row r="9" spans="1:34" ht="15" thickBot="1">
      <c r="A9" s="1"/>
      <c r="B9" s="92" t="s">
        <v>470</v>
      </c>
      <c r="C9" s="92"/>
      <c r="D9" s="93"/>
      <c r="E9" s="93"/>
      <c r="F9" s="93"/>
      <c r="G9" s="93"/>
      <c r="H9" s="93"/>
      <c r="I9" s="93"/>
      <c r="J9" s="94"/>
      <c r="K9" s="93"/>
      <c r="L9" s="93"/>
      <c r="M9" s="93"/>
      <c r="N9" s="93"/>
      <c r="O9" s="93"/>
      <c r="P9" s="93"/>
      <c r="Q9" s="93"/>
      <c r="R9" s="93"/>
      <c r="S9" s="93"/>
      <c r="T9" s="93"/>
      <c r="U9" s="93"/>
      <c r="V9" s="93"/>
      <c r="W9" s="93"/>
      <c r="X9" s="93"/>
      <c r="Y9" s="93"/>
      <c r="Z9" s="93"/>
      <c r="AA9" s="93"/>
      <c r="AB9" s="80"/>
      <c r="AC9" s="77" t="s">
        <v>4</v>
      </c>
      <c r="AD9" s="80"/>
      <c r="AE9" s="80"/>
      <c r="AF9" s="80"/>
    </row>
    <row r="10" spans="1:34" ht="86.25" thickBot="1">
      <c r="A10" s="5"/>
      <c r="B10" s="15" t="s">
        <v>5</v>
      </c>
      <c r="C10" s="16" t="s">
        <v>6</v>
      </c>
      <c r="D10" s="17" t="s">
        <v>7</v>
      </c>
      <c r="E10" s="95" t="s">
        <v>8</v>
      </c>
      <c r="F10" s="18" t="s">
        <v>9</v>
      </c>
      <c r="G10" s="19" t="s">
        <v>10</v>
      </c>
      <c r="H10" s="19" t="s">
        <v>11</v>
      </c>
      <c r="I10" s="19" t="s">
        <v>12</v>
      </c>
      <c r="J10" s="19" t="s">
        <v>260</v>
      </c>
      <c r="K10" s="19" t="s">
        <v>13</v>
      </c>
      <c r="L10" s="19" t="s">
        <v>14</v>
      </c>
      <c r="M10" s="19" t="s">
        <v>15</v>
      </c>
      <c r="N10" s="19" t="s">
        <v>16</v>
      </c>
      <c r="O10" s="19" t="s">
        <v>17</v>
      </c>
      <c r="P10" s="19" t="s">
        <v>18</v>
      </c>
      <c r="Q10" s="19" t="s">
        <v>19</v>
      </c>
      <c r="R10" s="19" t="s">
        <v>20</v>
      </c>
      <c r="S10" s="19" t="s">
        <v>21</v>
      </c>
      <c r="T10" s="19" t="s">
        <v>22</v>
      </c>
      <c r="U10" s="19" t="s">
        <v>23</v>
      </c>
      <c r="V10" s="19" t="s">
        <v>24</v>
      </c>
      <c r="W10" s="19" t="s">
        <v>25</v>
      </c>
      <c r="X10" s="19" t="s">
        <v>26</v>
      </c>
      <c r="Y10" s="19" t="s">
        <v>27</v>
      </c>
      <c r="Z10" s="19" t="s">
        <v>28</v>
      </c>
      <c r="AA10" s="19" t="s">
        <v>29</v>
      </c>
      <c r="AB10" s="96" t="s">
        <v>30</v>
      </c>
      <c r="AC10" s="20" t="s">
        <v>425</v>
      </c>
      <c r="AD10" s="20" t="s">
        <v>323</v>
      </c>
      <c r="AE10" s="20" t="s">
        <v>324</v>
      </c>
      <c r="AF10" s="21" t="s">
        <v>31</v>
      </c>
    </row>
    <row r="11" spans="1:34" s="7" customFormat="1" ht="15" outlineLevel="1" thickBot="1">
      <c r="A11" s="6"/>
      <c r="B11" s="295">
        <v>31</v>
      </c>
      <c r="C11" s="39">
        <v>2023</v>
      </c>
      <c r="D11" s="103" t="s">
        <v>161</v>
      </c>
      <c r="E11" s="103" t="s">
        <v>81</v>
      </c>
      <c r="F11" s="104" t="s">
        <v>242</v>
      </c>
      <c r="G11" s="40">
        <v>9453260354</v>
      </c>
      <c r="H11" s="40">
        <v>525430.85</v>
      </c>
      <c r="I11" s="41">
        <v>2</v>
      </c>
      <c r="J11" s="103" t="s">
        <v>185</v>
      </c>
      <c r="K11" s="235" t="s">
        <v>36</v>
      </c>
      <c r="L11" s="104" t="s">
        <v>208</v>
      </c>
      <c r="M11" s="236" t="s">
        <v>231</v>
      </c>
      <c r="N11" s="44">
        <v>45231</v>
      </c>
      <c r="O11" s="106">
        <v>45250</v>
      </c>
      <c r="P11" s="106">
        <v>45258</v>
      </c>
      <c r="Q11" s="230">
        <v>45657</v>
      </c>
      <c r="R11" s="251">
        <v>45838</v>
      </c>
      <c r="S11" s="237">
        <v>8984968686</v>
      </c>
      <c r="T11" s="234">
        <f>78359473+310085</f>
        <v>78669558</v>
      </c>
      <c r="U11" s="46"/>
      <c r="V11" s="229">
        <f>+S11-T11</f>
        <v>8906299128</v>
      </c>
      <c r="W11" s="46"/>
      <c r="X11" s="234">
        <f t="shared" ref="X11" si="0">+V11</f>
        <v>8906299128</v>
      </c>
      <c r="Y11" s="237">
        <v>0</v>
      </c>
      <c r="Z11" s="238"/>
      <c r="AA11" s="239"/>
      <c r="AB11" s="240"/>
      <c r="AC11" s="234">
        <f>4940738186</f>
        <v>4940738186</v>
      </c>
      <c r="AD11" s="234">
        <f>8984968686-7856900000</f>
        <v>1128068686</v>
      </c>
      <c r="AE11" s="241">
        <v>7856937698</v>
      </c>
      <c r="AF11" s="53"/>
    </row>
    <row r="12" spans="1:34" ht="15" customHeight="1" outlineLevel="1">
      <c r="A12" s="5"/>
      <c r="B12" s="22">
        <v>60</v>
      </c>
      <c r="C12" s="23">
        <v>2025</v>
      </c>
      <c r="D12" s="291" t="s">
        <v>376</v>
      </c>
      <c r="E12" s="293" t="s">
        <v>58</v>
      </c>
      <c r="F12" s="99" t="s">
        <v>240</v>
      </c>
      <c r="G12" s="102">
        <f>27343475*11.7</f>
        <v>319918657.5</v>
      </c>
      <c r="H12" s="269">
        <v>72593.296460176993</v>
      </c>
      <c r="I12" s="25">
        <v>4</v>
      </c>
      <c r="J12" s="98" t="s">
        <v>352</v>
      </c>
      <c r="K12" s="23" t="s">
        <v>36</v>
      </c>
      <c r="L12" s="99" t="s">
        <v>194</v>
      </c>
      <c r="M12" s="100" t="s">
        <v>217</v>
      </c>
      <c r="N12" s="28">
        <v>45658</v>
      </c>
      <c r="O12" s="279">
        <v>45664</v>
      </c>
      <c r="P12" s="279">
        <v>45664</v>
      </c>
      <c r="Q12" s="279">
        <v>45886</v>
      </c>
      <c r="R12" s="29">
        <v>46022</v>
      </c>
      <c r="S12" s="30">
        <v>202341715</v>
      </c>
      <c r="T12" s="30"/>
      <c r="U12" s="30">
        <v>121222739.16666669</v>
      </c>
      <c r="V12" s="276">
        <f t="shared" ref="V12:V25" si="1">+S12-T12+U12</f>
        <v>323564454.16666669</v>
      </c>
      <c r="W12" s="270">
        <v>46456.491891879479</v>
      </c>
      <c r="X12" s="270">
        <f>+W12</f>
        <v>46456.491891879479</v>
      </c>
      <c r="Y12" s="30"/>
      <c r="Z12" s="31"/>
      <c r="AA12" s="32"/>
      <c r="AB12" s="97"/>
      <c r="AC12" s="268">
        <v>77473179.166666657</v>
      </c>
      <c r="AD12" s="51"/>
      <c r="AE12" s="52">
        <f t="shared" ref="AE12" si="2">+X12-AC12</f>
        <v>-77426722.674774781</v>
      </c>
      <c r="AF12" s="52" t="s">
        <v>40</v>
      </c>
      <c r="AH12" s="286" t="s">
        <v>410</v>
      </c>
    </row>
    <row r="13" spans="1:34" ht="15" customHeight="1" outlineLevel="1">
      <c r="A13" s="5"/>
      <c r="B13" s="38">
        <v>61</v>
      </c>
      <c r="C13" s="39">
        <v>2025</v>
      </c>
      <c r="D13" s="292" t="s">
        <v>377</v>
      </c>
      <c r="E13" s="294" t="s">
        <v>58</v>
      </c>
      <c r="F13" s="104" t="s">
        <v>240</v>
      </c>
      <c r="G13" s="107">
        <f>22447524*11.7</f>
        <v>262636030.79999998</v>
      </c>
      <c r="H13" s="265">
        <v>59595.196460176987</v>
      </c>
      <c r="I13" s="41">
        <v>4</v>
      </c>
      <c r="J13" s="103" t="s">
        <v>353</v>
      </c>
      <c r="K13" s="39" t="s">
        <v>36</v>
      </c>
      <c r="L13" s="104" t="s">
        <v>197</v>
      </c>
      <c r="M13" s="105" t="s">
        <v>220</v>
      </c>
      <c r="N13" s="44">
        <v>45658</v>
      </c>
      <c r="O13" s="280">
        <v>45664</v>
      </c>
      <c r="P13" s="280">
        <v>45664</v>
      </c>
      <c r="Q13" s="280">
        <v>45886</v>
      </c>
      <c r="R13" s="45">
        <v>46022</v>
      </c>
      <c r="S13" s="46">
        <v>166111678</v>
      </c>
      <c r="T13" s="46"/>
      <c r="U13" s="46">
        <v>99517356</v>
      </c>
      <c r="V13" s="229">
        <f t="shared" si="1"/>
        <v>265629034</v>
      </c>
      <c r="W13" s="232">
        <v>38138.284150420957</v>
      </c>
      <c r="X13" s="232">
        <f t="shared" ref="X13:X27" si="3">+W13</f>
        <v>38138.284150420957</v>
      </c>
      <c r="Y13" s="46"/>
      <c r="Z13" s="74"/>
      <c r="AA13" s="49"/>
      <c r="AB13" s="97"/>
      <c r="AC13" s="268">
        <v>63601318</v>
      </c>
      <c r="AD13" s="51"/>
      <c r="AE13" s="52"/>
      <c r="AF13" s="52" t="s">
        <v>40</v>
      </c>
      <c r="AH13" s="286" t="s">
        <v>410</v>
      </c>
    </row>
    <row r="14" spans="1:34" ht="15" customHeight="1" outlineLevel="1">
      <c r="A14" s="5"/>
      <c r="B14" s="38">
        <v>62</v>
      </c>
      <c r="C14" s="39">
        <v>2025</v>
      </c>
      <c r="D14" s="292" t="s">
        <v>378</v>
      </c>
      <c r="E14" s="294" t="s">
        <v>170</v>
      </c>
      <c r="F14" s="104" t="s">
        <v>240</v>
      </c>
      <c r="G14" s="107">
        <f t="shared" ref="G14:G16" si="4">22447524*11.7</f>
        <v>262636030.79999998</v>
      </c>
      <c r="H14" s="265">
        <v>59595.196460176987</v>
      </c>
      <c r="I14" s="41">
        <v>4</v>
      </c>
      <c r="J14" s="103" t="s">
        <v>354</v>
      </c>
      <c r="K14" s="39" t="s">
        <v>36</v>
      </c>
      <c r="L14" s="104" t="s">
        <v>368</v>
      </c>
      <c r="M14" s="105" t="s">
        <v>219</v>
      </c>
      <c r="N14" s="44">
        <v>45658</v>
      </c>
      <c r="O14" s="280">
        <v>45664</v>
      </c>
      <c r="P14" s="280">
        <v>45664</v>
      </c>
      <c r="Q14" s="280">
        <v>45886</v>
      </c>
      <c r="R14" s="45">
        <v>46022</v>
      </c>
      <c r="S14" s="46">
        <v>166111678</v>
      </c>
      <c r="T14" s="46"/>
      <c r="U14" s="46">
        <v>99517356</v>
      </c>
      <c r="V14" s="229">
        <f t="shared" si="1"/>
        <v>265629034</v>
      </c>
      <c r="W14" s="232">
        <v>38138.284150420957</v>
      </c>
      <c r="X14" s="232">
        <f t="shared" si="3"/>
        <v>38138.284150420957</v>
      </c>
      <c r="Y14" s="46"/>
      <c r="Z14" s="74"/>
      <c r="AA14" s="49"/>
      <c r="AB14" s="97"/>
      <c r="AC14" s="268">
        <v>63601318</v>
      </c>
      <c r="AD14" s="51"/>
      <c r="AE14" s="52"/>
      <c r="AF14" s="52" t="s">
        <v>40</v>
      </c>
      <c r="AH14" s="286" t="s">
        <v>410</v>
      </c>
    </row>
    <row r="15" spans="1:34" ht="15" customHeight="1" outlineLevel="1">
      <c r="A15" s="5"/>
      <c r="B15" s="38">
        <v>63</v>
      </c>
      <c r="C15" s="39">
        <v>2025</v>
      </c>
      <c r="D15" s="292" t="s">
        <v>379</v>
      </c>
      <c r="E15" s="294" t="s">
        <v>170</v>
      </c>
      <c r="F15" s="104" t="s">
        <v>240</v>
      </c>
      <c r="G15" s="107">
        <f t="shared" si="4"/>
        <v>262636030.79999998</v>
      </c>
      <c r="H15" s="265">
        <v>59595.196460176987</v>
      </c>
      <c r="I15" s="41">
        <v>4</v>
      </c>
      <c r="J15" s="103" t="s">
        <v>355</v>
      </c>
      <c r="K15" s="39" t="s">
        <v>36</v>
      </c>
      <c r="L15" s="104" t="s">
        <v>195</v>
      </c>
      <c r="M15" s="105" t="s">
        <v>218</v>
      </c>
      <c r="N15" s="44">
        <v>45658</v>
      </c>
      <c r="O15" s="280">
        <v>45664</v>
      </c>
      <c r="P15" s="280">
        <v>45664</v>
      </c>
      <c r="Q15" s="280">
        <v>45886</v>
      </c>
      <c r="R15" s="45">
        <v>46022</v>
      </c>
      <c r="S15" s="46">
        <v>166111678</v>
      </c>
      <c r="T15" s="46"/>
      <c r="U15" s="46">
        <v>99517356</v>
      </c>
      <c r="V15" s="229">
        <f t="shared" si="1"/>
        <v>265629034</v>
      </c>
      <c r="W15" s="232">
        <v>38138.284150420957</v>
      </c>
      <c r="X15" s="232">
        <f t="shared" si="3"/>
        <v>38138.284150420957</v>
      </c>
      <c r="Y15" s="46"/>
      <c r="Z15" s="74"/>
      <c r="AA15" s="49"/>
      <c r="AB15" s="97"/>
      <c r="AC15" s="268">
        <v>63601318</v>
      </c>
      <c r="AD15" s="51"/>
      <c r="AE15" s="52"/>
      <c r="AF15" s="52" t="s">
        <v>40</v>
      </c>
      <c r="AH15" s="286" t="s">
        <v>410</v>
      </c>
    </row>
    <row r="16" spans="1:34" ht="15" customHeight="1" outlineLevel="1">
      <c r="A16" s="5"/>
      <c r="B16" s="38">
        <v>64</v>
      </c>
      <c r="C16" s="39">
        <v>2025</v>
      </c>
      <c r="D16" s="292" t="s">
        <v>380</v>
      </c>
      <c r="E16" s="294" t="s">
        <v>58</v>
      </c>
      <c r="F16" s="104" t="s">
        <v>240</v>
      </c>
      <c r="G16" s="107">
        <f t="shared" si="4"/>
        <v>262636030.79999998</v>
      </c>
      <c r="H16" s="265">
        <v>59595.196460176987</v>
      </c>
      <c r="I16" s="41">
        <v>4</v>
      </c>
      <c r="J16" s="103" t="s">
        <v>356</v>
      </c>
      <c r="K16" s="39" t="s">
        <v>36</v>
      </c>
      <c r="L16" s="104" t="s">
        <v>198</v>
      </c>
      <c r="M16" s="105" t="s">
        <v>221</v>
      </c>
      <c r="N16" s="44">
        <v>45658</v>
      </c>
      <c r="O16" s="280">
        <v>45664</v>
      </c>
      <c r="P16" s="280">
        <v>45664</v>
      </c>
      <c r="Q16" s="280">
        <v>45886</v>
      </c>
      <c r="R16" s="45">
        <v>46022</v>
      </c>
      <c r="S16" s="46">
        <v>166111678</v>
      </c>
      <c r="T16" s="46"/>
      <c r="U16" s="46">
        <v>99517356</v>
      </c>
      <c r="V16" s="229">
        <f t="shared" si="1"/>
        <v>265629034</v>
      </c>
      <c r="W16" s="232">
        <v>38138.284150420957</v>
      </c>
      <c r="X16" s="232">
        <f t="shared" si="3"/>
        <v>38138.284150420957</v>
      </c>
      <c r="Y16" s="46"/>
      <c r="Z16" s="74"/>
      <c r="AA16" s="49"/>
      <c r="AB16" s="97"/>
      <c r="AC16" s="268">
        <v>63601318</v>
      </c>
      <c r="AD16" s="51"/>
      <c r="AE16" s="52"/>
      <c r="AF16" s="52" t="s">
        <v>40</v>
      </c>
      <c r="AH16" s="286" t="s">
        <v>410</v>
      </c>
    </row>
    <row r="17" spans="1:34" ht="15" customHeight="1" outlineLevel="1">
      <c r="A17" s="5"/>
      <c r="B17" s="38">
        <v>65</v>
      </c>
      <c r="C17" s="39">
        <v>2025</v>
      </c>
      <c r="D17" s="292" t="s">
        <v>381</v>
      </c>
      <c r="E17" s="294" t="s">
        <v>170</v>
      </c>
      <c r="F17" s="104" t="s">
        <v>240</v>
      </c>
      <c r="G17" s="107">
        <f>18540000*11.7</f>
        <v>216918000</v>
      </c>
      <c r="H17" s="265">
        <v>49221.238938053095</v>
      </c>
      <c r="I17" s="41">
        <v>2</v>
      </c>
      <c r="J17" s="103" t="s">
        <v>357</v>
      </c>
      <c r="K17" s="39" t="s">
        <v>36</v>
      </c>
      <c r="L17" s="128" t="s">
        <v>278</v>
      </c>
      <c r="M17" s="126" t="s">
        <v>282</v>
      </c>
      <c r="N17" s="44">
        <v>45658</v>
      </c>
      <c r="O17" s="280">
        <v>45664</v>
      </c>
      <c r="P17" s="280">
        <v>45664</v>
      </c>
      <c r="Q17" s="280">
        <v>45886</v>
      </c>
      <c r="R17" s="45">
        <v>46022</v>
      </c>
      <c r="S17" s="46">
        <v>137196000</v>
      </c>
      <c r="T17" s="46"/>
      <c r="U17" s="46">
        <v>82194000</v>
      </c>
      <c r="V17" s="229">
        <f t="shared" si="1"/>
        <v>219390000</v>
      </c>
      <c r="W17" s="232">
        <v>31499.411090779264</v>
      </c>
      <c r="X17" s="232">
        <f t="shared" si="3"/>
        <v>31499.411090779264</v>
      </c>
      <c r="Y17" s="46"/>
      <c r="Z17" s="74"/>
      <c r="AA17" s="49"/>
      <c r="AB17" s="97"/>
      <c r="AC17" s="268">
        <v>52530000</v>
      </c>
      <c r="AD17" s="51"/>
      <c r="AE17" s="52"/>
      <c r="AF17" s="52" t="s">
        <v>40</v>
      </c>
      <c r="AH17" s="286" t="s">
        <v>410</v>
      </c>
    </row>
    <row r="18" spans="1:34" ht="15" customHeight="1" outlineLevel="1">
      <c r="A18" s="5"/>
      <c r="B18" s="38">
        <v>66</v>
      </c>
      <c r="C18" s="39">
        <v>2025</v>
      </c>
      <c r="D18" s="292" t="s">
        <v>382</v>
      </c>
      <c r="E18" s="294" t="s">
        <v>58</v>
      </c>
      <c r="F18" s="104" t="s">
        <v>240</v>
      </c>
      <c r="G18" s="107">
        <f>18540000*11.7</f>
        <v>216918000</v>
      </c>
      <c r="H18" s="265">
        <v>49221.238938053095</v>
      </c>
      <c r="I18" s="41">
        <v>2</v>
      </c>
      <c r="J18" s="103" t="s">
        <v>358</v>
      </c>
      <c r="K18" s="39" t="s">
        <v>36</v>
      </c>
      <c r="L18" s="104" t="s">
        <v>317</v>
      </c>
      <c r="M18" s="126" t="s">
        <v>235</v>
      </c>
      <c r="N18" s="44">
        <v>45658</v>
      </c>
      <c r="O18" s="280">
        <v>45664</v>
      </c>
      <c r="P18" s="280">
        <v>45665</v>
      </c>
      <c r="Q18" s="280">
        <v>45886</v>
      </c>
      <c r="R18" s="45">
        <v>46022</v>
      </c>
      <c r="S18" s="46">
        <v>137196000</v>
      </c>
      <c r="T18" s="46"/>
      <c r="U18" s="46">
        <v>82194000</v>
      </c>
      <c r="V18" s="229">
        <f t="shared" si="1"/>
        <v>219390000</v>
      </c>
      <c r="W18" s="232">
        <v>31499.411090779264</v>
      </c>
      <c r="X18" s="232">
        <f t="shared" si="3"/>
        <v>31499.411090779264</v>
      </c>
      <c r="Y18" s="46"/>
      <c r="Z18" s="74"/>
      <c r="AA18" s="49"/>
      <c r="AB18" s="97"/>
      <c r="AC18" s="268">
        <v>51912000</v>
      </c>
      <c r="AD18" s="51"/>
      <c r="AE18" s="52"/>
      <c r="AF18" s="52" t="s">
        <v>40</v>
      </c>
      <c r="AH18" s="286" t="s">
        <v>414</v>
      </c>
    </row>
    <row r="19" spans="1:34" ht="15" customHeight="1" outlineLevel="1">
      <c r="A19" s="5"/>
      <c r="B19" s="38">
        <v>67</v>
      </c>
      <c r="C19" s="39">
        <v>2025</v>
      </c>
      <c r="D19" s="292" t="s">
        <v>383</v>
      </c>
      <c r="E19" s="294" t="s">
        <v>170</v>
      </c>
      <c r="F19" s="104" t="s">
        <v>240</v>
      </c>
      <c r="G19" s="107">
        <f>18540000*11.7</f>
        <v>216918000</v>
      </c>
      <c r="H19" s="265">
        <v>48379.850238257321</v>
      </c>
      <c r="I19" s="41">
        <v>2</v>
      </c>
      <c r="J19" s="278" t="s">
        <v>359</v>
      </c>
      <c r="K19" s="39" t="s">
        <v>36</v>
      </c>
      <c r="L19" s="104" t="s">
        <v>277</v>
      </c>
      <c r="M19" s="126" t="s">
        <v>280</v>
      </c>
      <c r="N19" s="44">
        <v>45658</v>
      </c>
      <c r="O19" s="280">
        <v>45672</v>
      </c>
      <c r="P19" s="280">
        <v>45672</v>
      </c>
      <c r="Q19" s="280">
        <v>45886</v>
      </c>
      <c r="R19" s="290">
        <v>45996</v>
      </c>
      <c r="S19" s="46">
        <v>132252000</v>
      </c>
      <c r="T19" s="46"/>
      <c r="U19" s="46">
        <v>66744000</v>
      </c>
      <c r="V19" s="229">
        <f t="shared" si="1"/>
        <v>198996000</v>
      </c>
      <c r="W19" s="233">
        <v>30754.562536044501</v>
      </c>
      <c r="X19" s="232">
        <f t="shared" si="3"/>
        <v>30754.562536044501</v>
      </c>
      <c r="Y19" s="46"/>
      <c r="Z19" s="74"/>
      <c r="AA19" s="49"/>
      <c r="AB19" s="97"/>
      <c r="AC19" s="268">
        <v>47586000</v>
      </c>
      <c r="AD19" s="51"/>
      <c r="AE19" s="52"/>
      <c r="AF19" s="52" t="s">
        <v>40</v>
      </c>
      <c r="AH19" s="286" t="s">
        <v>412</v>
      </c>
    </row>
    <row r="20" spans="1:34" ht="15" customHeight="1" outlineLevel="1">
      <c r="A20" s="5"/>
      <c r="B20" s="38">
        <v>68</v>
      </c>
      <c r="C20" s="39">
        <v>2025</v>
      </c>
      <c r="D20" s="292" t="s">
        <v>384</v>
      </c>
      <c r="E20" s="294" t="s">
        <v>170</v>
      </c>
      <c r="F20" s="104" t="s">
        <v>240</v>
      </c>
      <c r="G20" s="107">
        <f>16480000*11.5</f>
        <v>189520000</v>
      </c>
      <c r="H20" s="265">
        <v>41134.558656682551</v>
      </c>
      <c r="I20" s="41">
        <v>2</v>
      </c>
      <c r="J20" s="278" t="s">
        <v>360</v>
      </c>
      <c r="K20" s="39" t="s">
        <v>36</v>
      </c>
      <c r="L20" s="104" t="s">
        <v>210</v>
      </c>
      <c r="M20" s="126" t="s">
        <v>233</v>
      </c>
      <c r="N20" s="44">
        <v>45658</v>
      </c>
      <c r="O20" s="280">
        <v>45672</v>
      </c>
      <c r="P20" s="280">
        <v>45672</v>
      </c>
      <c r="Q20" s="280">
        <v>45886</v>
      </c>
      <c r="R20" s="45">
        <v>46022</v>
      </c>
      <c r="S20" s="46">
        <v>117557333</v>
      </c>
      <c r="T20" s="46"/>
      <c r="U20" s="46">
        <v>73061333.666666657</v>
      </c>
      <c r="V20" s="229">
        <f t="shared" si="1"/>
        <v>190618666.66666666</v>
      </c>
      <c r="W20" s="232">
        <v>27337.388843413391</v>
      </c>
      <c r="X20" s="232">
        <f t="shared" si="3"/>
        <v>27337.388843413391</v>
      </c>
      <c r="Y20" s="46"/>
      <c r="Z20" s="74"/>
      <c r="AA20" s="49"/>
      <c r="AB20" s="97"/>
      <c r="AC20" s="268">
        <v>42298666.666666672</v>
      </c>
      <c r="AD20" s="51"/>
      <c r="AE20" s="52"/>
      <c r="AF20" s="52" t="s">
        <v>40</v>
      </c>
      <c r="AH20" s="286" t="s">
        <v>410</v>
      </c>
    </row>
    <row r="21" spans="1:34" ht="15" customHeight="1" outlineLevel="1">
      <c r="A21" s="5"/>
      <c r="B21" s="38">
        <v>69</v>
      </c>
      <c r="C21" s="39">
        <v>2025</v>
      </c>
      <c r="D21" s="292" t="s">
        <v>385</v>
      </c>
      <c r="E21" s="294" t="s">
        <v>170</v>
      </c>
      <c r="F21" s="104" t="s">
        <v>240</v>
      </c>
      <c r="G21" s="107">
        <f t="shared" ref="G21:G22" si="5">16480000*11.5</f>
        <v>189520000</v>
      </c>
      <c r="H21" s="265">
        <v>41134.558656682551</v>
      </c>
      <c r="I21" s="41">
        <v>2</v>
      </c>
      <c r="J21" s="278" t="s">
        <v>361</v>
      </c>
      <c r="K21" s="39" t="s">
        <v>36</v>
      </c>
      <c r="L21" s="104" t="s">
        <v>213</v>
      </c>
      <c r="M21" s="126" t="s">
        <v>236</v>
      </c>
      <c r="N21" s="44">
        <v>45658</v>
      </c>
      <c r="O21" s="280">
        <v>45672</v>
      </c>
      <c r="P21" s="280">
        <v>45672</v>
      </c>
      <c r="Q21" s="280">
        <v>45886</v>
      </c>
      <c r="R21" s="45">
        <v>46022</v>
      </c>
      <c r="S21" s="46">
        <v>117557333</v>
      </c>
      <c r="T21" s="46"/>
      <c r="U21" s="46">
        <v>73061333.666666657</v>
      </c>
      <c r="V21" s="229">
        <f t="shared" si="1"/>
        <v>190618666.66666666</v>
      </c>
      <c r="W21" s="232">
        <v>27337.388843413391</v>
      </c>
      <c r="X21" s="232">
        <f t="shared" si="3"/>
        <v>27337.388843413391</v>
      </c>
      <c r="Y21" s="46"/>
      <c r="Z21" s="74"/>
      <c r="AA21" s="49"/>
      <c r="AB21" s="97"/>
      <c r="AC21" s="268">
        <v>42298666.666666672</v>
      </c>
      <c r="AD21" s="51"/>
      <c r="AE21" s="52"/>
      <c r="AF21" s="52" t="s">
        <v>40</v>
      </c>
      <c r="AH21" s="286" t="s">
        <v>410</v>
      </c>
    </row>
    <row r="22" spans="1:34" ht="15" customHeight="1" outlineLevel="1">
      <c r="A22" s="5"/>
      <c r="B22" s="38">
        <v>70</v>
      </c>
      <c r="C22" s="39">
        <v>2025</v>
      </c>
      <c r="D22" s="292" t="s">
        <v>386</v>
      </c>
      <c r="E22" s="294" t="s">
        <v>170</v>
      </c>
      <c r="F22" s="104" t="s">
        <v>240</v>
      </c>
      <c r="G22" s="107">
        <f t="shared" si="5"/>
        <v>189520000</v>
      </c>
      <c r="H22" s="265">
        <v>41134.558656682551</v>
      </c>
      <c r="I22" s="41">
        <v>2</v>
      </c>
      <c r="J22" s="278" t="s">
        <v>362</v>
      </c>
      <c r="K22" s="39" t="s">
        <v>36</v>
      </c>
      <c r="L22" s="104" t="s">
        <v>215</v>
      </c>
      <c r="M22" s="126" t="s">
        <v>238</v>
      </c>
      <c r="N22" s="44">
        <v>45658</v>
      </c>
      <c r="O22" s="280">
        <v>45672</v>
      </c>
      <c r="P22" s="280">
        <v>45672</v>
      </c>
      <c r="Q22" s="280">
        <v>45886</v>
      </c>
      <c r="R22" s="45">
        <v>46022</v>
      </c>
      <c r="S22" s="46">
        <v>117557333</v>
      </c>
      <c r="T22" s="46"/>
      <c r="U22" s="46">
        <v>73061333.666666657</v>
      </c>
      <c r="V22" s="229">
        <f t="shared" si="1"/>
        <v>190618666.66666666</v>
      </c>
      <c r="W22" s="232">
        <v>27337.388843413391</v>
      </c>
      <c r="X22" s="232">
        <f t="shared" si="3"/>
        <v>27337.388843413391</v>
      </c>
      <c r="Y22" s="46"/>
      <c r="Z22" s="74"/>
      <c r="AA22" s="49"/>
      <c r="AB22" s="97"/>
      <c r="AC22" s="268">
        <v>42298666.666666672</v>
      </c>
      <c r="AD22" s="51"/>
      <c r="AE22" s="52"/>
      <c r="AF22" s="52" t="s">
        <v>40</v>
      </c>
      <c r="AH22" s="286" t="s">
        <v>410</v>
      </c>
    </row>
    <row r="23" spans="1:34" ht="15" customHeight="1" outlineLevel="1">
      <c r="A23" s="5"/>
      <c r="B23" s="38">
        <v>71</v>
      </c>
      <c r="C23" s="39">
        <v>2025</v>
      </c>
      <c r="D23" s="292" t="s">
        <v>387</v>
      </c>
      <c r="E23" s="294" t="s">
        <v>170</v>
      </c>
      <c r="F23" s="104" t="s">
        <v>240</v>
      </c>
      <c r="G23" s="107">
        <f>16480000*11</f>
        <v>181280000</v>
      </c>
      <c r="H23" s="265">
        <v>41134.558656682551</v>
      </c>
      <c r="I23" s="41">
        <v>2</v>
      </c>
      <c r="J23" s="278" t="s">
        <v>363</v>
      </c>
      <c r="K23" s="39" t="s">
        <v>36</v>
      </c>
      <c r="L23" s="104" t="s">
        <v>199</v>
      </c>
      <c r="M23" s="126" t="s">
        <v>371</v>
      </c>
      <c r="N23" s="44">
        <v>45658</v>
      </c>
      <c r="O23" s="280">
        <v>45672</v>
      </c>
      <c r="P23" s="280">
        <v>45672</v>
      </c>
      <c r="Q23" s="280">
        <v>45886</v>
      </c>
      <c r="R23" s="45">
        <v>46022</v>
      </c>
      <c r="S23" s="46">
        <v>117557333</v>
      </c>
      <c r="T23" s="46"/>
      <c r="U23" s="46">
        <v>73061333.666666657</v>
      </c>
      <c r="V23" s="229">
        <f t="shared" si="1"/>
        <v>190618666.66666666</v>
      </c>
      <c r="W23" s="232">
        <v>27337.388843413391</v>
      </c>
      <c r="X23" s="232">
        <f t="shared" si="3"/>
        <v>27337.388843413391</v>
      </c>
      <c r="Y23" s="46"/>
      <c r="Z23" s="74"/>
      <c r="AA23" s="49"/>
      <c r="AB23" s="97"/>
      <c r="AC23" s="268">
        <v>42298666.666666672</v>
      </c>
      <c r="AD23" s="51"/>
      <c r="AE23" s="52"/>
      <c r="AF23" s="52" t="s">
        <v>40</v>
      </c>
      <c r="AH23" s="286" t="s">
        <v>410</v>
      </c>
    </row>
    <row r="24" spans="1:34" ht="15" customHeight="1" outlineLevel="1">
      <c r="A24" s="5"/>
      <c r="B24" s="38">
        <v>72</v>
      </c>
      <c r="C24" s="39">
        <v>2025</v>
      </c>
      <c r="D24" s="292" t="s">
        <v>388</v>
      </c>
      <c r="E24" s="294" t="s">
        <v>170</v>
      </c>
      <c r="F24" s="104" t="s">
        <v>240</v>
      </c>
      <c r="G24" s="107">
        <f>15000000*11</f>
        <v>165000000</v>
      </c>
      <c r="H24" s="265">
        <v>37440.435670524166</v>
      </c>
      <c r="I24" s="41">
        <v>2</v>
      </c>
      <c r="J24" s="125" t="s">
        <v>364</v>
      </c>
      <c r="K24" s="39" t="s">
        <v>36</v>
      </c>
      <c r="L24" s="104" t="s">
        <v>315</v>
      </c>
      <c r="M24" s="126" t="s">
        <v>372</v>
      </c>
      <c r="N24" s="44">
        <v>45689</v>
      </c>
      <c r="O24" s="281">
        <v>45691</v>
      </c>
      <c r="P24" s="281">
        <v>45691</v>
      </c>
      <c r="Q24" s="280">
        <v>45886</v>
      </c>
      <c r="R24" s="45">
        <v>46022</v>
      </c>
      <c r="S24" s="46">
        <v>96500000</v>
      </c>
      <c r="T24" s="46"/>
      <c r="U24" s="46">
        <v>66500000</v>
      </c>
      <c r="V24" s="229">
        <f t="shared" si="1"/>
        <v>163000000</v>
      </c>
      <c r="W24" s="232">
        <v>23064.439414617354</v>
      </c>
      <c r="X24" s="232">
        <f t="shared" si="3"/>
        <v>23064.439414617354</v>
      </c>
      <c r="Y24" s="46"/>
      <c r="Z24" s="74"/>
      <c r="AA24" s="49"/>
      <c r="AB24" s="97"/>
      <c r="AC24" s="268">
        <v>28000000</v>
      </c>
      <c r="AD24" s="51"/>
      <c r="AE24" s="52"/>
      <c r="AF24" s="52" t="s">
        <v>40</v>
      </c>
      <c r="AH24" s="286" t="s">
        <v>410</v>
      </c>
    </row>
    <row r="25" spans="1:34" ht="15" customHeight="1" outlineLevel="1">
      <c r="A25" s="5"/>
      <c r="B25" s="38">
        <v>73</v>
      </c>
      <c r="C25" s="39">
        <v>2025</v>
      </c>
      <c r="D25" s="292" t="s">
        <v>389</v>
      </c>
      <c r="E25" s="294" t="s">
        <v>33</v>
      </c>
      <c r="F25" s="104" t="s">
        <v>240</v>
      </c>
      <c r="G25" s="107">
        <f>5000000*11</f>
        <v>55000000</v>
      </c>
      <c r="H25" s="265">
        <v>12480.145223508056</v>
      </c>
      <c r="I25" s="41">
        <v>2</v>
      </c>
      <c r="J25" s="278" t="s">
        <v>365</v>
      </c>
      <c r="K25" s="39" t="s">
        <v>36</v>
      </c>
      <c r="L25" s="43" t="s">
        <v>369</v>
      </c>
      <c r="M25" s="126" t="s">
        <v>373</v>
      </c>
      <c r="N25" s="44">
        <v>45689</v>
      </c>
      <c r="O25" s="282">
        <v>45705</v>
      </c>
      <c r="P25" s="282">
        <v>45705</v>
      </c>
      <c r="Q25" s="280">
        <v>45886</v>
      </c>
      <c r="R25" s="45">
        <v>46022</v>
      </c>
      <c r="S25" s="46">
        <v>29833333</v>
      </c>
      <c r="T25" s="46"/>
      <c r="U25" s="46">
        <v>22166667</v>
      </c>
      <c r="V25" s="229">
        <f t="shared" si="1"/>
        <v>52000000</v>
      </c>
      <c r="W25" s="232">
        <v>7275.2515448732647</v>
      </c>
      <c r="X25" s="232">
        <f t="shared" si="3"/>
        <v>7275.2515448732647</v>
      </c>
      <c r="Y25" s="46"/>
      <c r="Z25" s="74"/>
      <c r="AA25" s="49"/>
      <c r="AB25" s="97"/>
      <c r="AC25" s="268">
        <v>7000000</v>
      </c>
      <c r="AD25" s="51"/>
      <c r="AE25" s="52"/>
      <c r="AF25" s="52" t="s">
        <v>40</v>
      </c>
      <c r="AH25" s="286" t="s">
        <v>410</v>
      </c>
    </row>
    <row r="26" spans="1:34" ht="15" customHeight="1" outlineLevel="1">
      <c r="A26" s="5"/>
      <c r="B26" s="38">
        <v>74</v>
      </c>
      <c r="C26" s="39">
        <v>2025</v>
      </c>
      <c r="D26" s="292" t="s">
        <v>390</v>
      </c>
      <c r="E26" s="294" t="s">
        <v>33</v>
      </c>
      <c r="F26" s="104" t="s">
        <v>240</v>
      </c>
      <c r="G26" s="107">
        <f>16480000*11</f>
        <v>181280000</v>
      </c>
      <c r="H26" s="265">
        <v>41134.558656682551</v>
      </c>
      <c r="I26" s="41">
        <v>2</v>
      </c>
      <c r="J26" s="125" t="s">
        <v>366</v>
      </c>
      <c r="K26" s="39" t="s">
        <v>36</v>
      </c>
      <c r="L26" s="104" t="s">
        <v>370</v>
      </c>
      <c r="M26" s="126" t="s">
        <v>374</v>
      </c>
      <c r="N26" s="44">
        <v>45689</v>
      </c>
      <c r="O26" s="281">
        <v>45713</v>
      </c>
      <c r="P26" s="280">
        <v>45714</v>
      </c>
      <c r="Q26" s="280">
        <v>45886</v>
      </c>
      <c r="R26" s="45">
        <v>46022</v>
      </c>
      <c r="S26" s="46">
        <v>93936000</v>
      </c>
      <c r="T26" s="46"/>
      <c r="U26" s="46">
        <v>72512000</v>
      </c>
      <c r="V26" s="229">
        <f>+S26-T26+U26</f>
        <v>166448000</v>
      </c>
      <c r="W26" s="232">
        <v>22763.86512671633</v>
      </c>
      <c r="X26" s="232">
        <f t="shared" si="3"/>
        <v>22763.86512671633</v>
      </c>
      <c r="Y26" s="46"/>
      <c r="Z26" s="74"/>
      <c r="AA26" s="49"/>
      <c r="AB26" s="97"/>
      <c r="AC26" s="268">
        <v>18128000</v>
      </c>
      <c r="AD26" s="51"/>
      <c r="AE26" s="52"/>
      <c r="AF26" s="52" t="s">
        <v>40</v>
      </c>
      <c r="AH26" s="286" t="s">
        <v>414</v>
      </c>
    </row>
    <row r="27" spans="1:34" s="80" customFormat="1" ht="15" customHeight="1" outlineLevel="1">
      <c r="A27" s="277"/>
      <c r="B27" s="38">
        <v>75</v>
      </c>
      <c r="C27" s="39">
        <v>2025</v>
      </c>
      <c r="D27" s="292" t="s">
        <v>391</v>
      </c>
      <c r="E27" s="294" t="s">
        <v>91</v>
      </c>
      <c r="F27" s="104" t="s">
        <v>375</v>
      </c>
      <c r="G27" s="107">
        <v>100000000</v>
      </c>
      <c r="H27" s="265">
        <v>22691.173133651009</v>
      </c>
      <c r="I27" s="41">
        <v>2</v>
      </c>
      <c r="J27" s="278" t="s">
        <v>367</v>
      </c>
      <c r="K27" s="39" t="s">
        <v>36</v>
      </c>
      <c r="L27" s="128" t="s">
        <v>202</v>
      </c>
      <c r="M27" s="126" t="s">
        <v>281</v>
      </c>
      <c r="N27" s="44">
        <v>45689</v>
      </c>
      <c r="O27" s="280">
        <v>45712</v>
      </c>
      <c r="P27" s="280">
        <v>45714</v>
      </c>
      <c r="Q27" s="280">
        <v>45886</v>
      </c>
      <c r="R27" s="45">
        <v>46022</v>
      </c>
      <c r="S27" s="46">
        <v>100000000</v>
      </c>
      <c r="T27" s="46"/>
      <c r="U27" s="46"/>
      <c r="V27" s="229">
        <v>100000000</v>
      </c>
      <c r="W27" s="232">
        <v>24233.377114967989</v>
      </c>
      <c r="X27" s="232">
        <f t="shared" si="3"/>
        <v>24233.377114967989</v>
      </c>
      <c r="Y27" s="46"/>
      <c r="Z27" s="74"/>
      <c r="AA27" s="49"/>
      <c r="AB27" s="97"/>
      <c r="AC27" s="51"/>
      <c r="AD27" s="51"/>
      <c r="AE27" s="52"/>
      <c r="AF27" s="52" t="s">
        <v>40</v>
      </c>
      <c r="AH27" s="286" t="s">
        <v>411</v>
      </c>
    </row>
    <row r="28" spans="1:34" s="7" customFormat="1" ht="14.25" outlineLevel="1">
      <c r="A28" s="6"/>
      <c r="B28" s="295">
        <v>31</v>
      </c>
      <c r="C28" s="39">
        <v>2023</v>
      </c>
      <c r="D28" s="103" t="s">
        <v>161</v>
      </c>
      <c r="E28" s="103" t="s">
        <v>81</v>
      </c>
      <c r="F28" s="104" t="s">
        <v>242</v>
      </c>
      <c r="G28" s="40">
        <v>9453260354</v>
      </c>
      <c r="H28" s="40">
        <v>525430.85</v>
      </c>
      <c r="I28" s="41">
        <v>2</v>
      </c>
      <c r="J28" s="103" t="s">
        <v>185</v>
      </c>
      <c r="K28" s="235" t="s">
        <v>36</v>
      </c>
      <c r="L28" s="104" t="s">
        <v>208</v>
      </c>
      <c r="M28" s="236" t="s">
        <v>231</v>
      </c>
      <c r="N28" s="250">
        <v>45231</v>
      </c>
      <c r="O28" s="106">
        <v>45250</v>
      </c>
      <c r="P28" s="106">
        <v>45258</v>
      </c>
      <c r="Q28" s="230">
        <v>45657</v>
      </c>
      <c r="R28" s="251">
        <v>46003</v>
      </c>
      <c r="S28" s="237">
        <v>8984968686</v>
      </c>
      <c r="T28" s="234">
        <f>78359473</f>
        <v>78359473</v>
      </c>
      <c r="U28" s="237">
        <v>900000000</v>
      </c>
      <c r="V28" s="229">
        <f>+S28-T28+U28</f>
        <v>9806609213</v>
      </c>
      <c r="W28" s="46"/>
      <c r="X28" s="234">
        <f t="shared" ref="X28:X29" si="6">+V28</f>
        <v>9806609213</v>
      </c>
      <c r="Y28" s="237">
        <v>0</v>
      </c>
      <c r="Z28" s="238"/>
      <c r="AA28" s="239"/>
      <c r="AB28" s="240"/>
      <c r="AC28" s="234">
        <f t="shared" ref="AC28:AC29" si="7">4940738186</f>
        <v>4940738186</v>
      </c>
      <c r="AD28" s="234">
        <f t="shared" ref="AD28:AD29" si="8">8984968686-7856900000</f>
        <v>1128068686</v>
      </c>
      <c r="AE28" s="241">
        <v>7856937698</v>
      </c>
      <c r="AF28" s="52" t="s">
        <v>40</v>
      </c>
    </row>
    <row r="29" spans="1:34" s="7" customFormat="1" ht="57" outlineLevel="1">
      <c r="A29" s="6"/>
      <c r="B29" s="297">
        <v>31</v>
      </c>
      <c r="C29" s="235">
        <v>2023</v>
      </c>
      <c r="D29" s="103" t="s">
        <v>161</v>
      </c>
      <c r="E29" s="103" t="s">
        <v>81</v>
      </c>
      <c r="F29" s="104" t="s">
        <v>242</v>
      </c>
      <c r="G29" s="273">
        <v>9453260354</v>
      </c>
      <c r="H29" s="273">
        <v>525430.85</v>
      </c>
      <c r="I29" s="274">
        <v>2</v>
      </c>
      <c r="J29" s="103" t="s">
        <v>185</v>
      </c>
      <c r="K29" s="235" t="s">
        <v>36</v>
      </c>
      <c r="L29" s="104" t="s">
        <v>208</v>
      </c>
      <c r="M29" s="236" t="s">
        <v>231</v>
      </c>
      <c r="N29" s="250">
        <v>45231</v>
      </c>
      <c r="O29" s="106">
        <v>45250</v>
      </c>
      <c r="P29" s="106">
        <v>45258</v>
      </c>
      <c r="Q29" s="230">
        <v>45657</v>
      </c>
      <c r="R29" s="251">
        <v>46003</v>
      </c>
      <c r="S29" s="237">
        <v>8984968686</v>
      </c>
      <c r="T29" s="315">
        <f>78359473+310084.34+461133117</f>
        <v>539802674.34000003</v>
      </c>
      <c r="U29" s="237">
        <v>900000000</v>
      </c>
      <c r="V29" s="316">
        <f t="shared" ref="V29" si="9">+S29-T29</f>
        <v>8445166011.6599998</v>
      </c>
      <c r="W29" s="46"/>
      <c r="X29" s="315">
        <f t="shared" si="6"/>
        <v>8445166011.6599998</v>
      </c>
      <c r="Y29" s="237">
        <v>0</v>
      </c>
      <c r="Z29" s="238"/>
      <c r="AA29" s="239"/>
      <c r="AB29" s="240"/>
      <c r="AC29" s="315">
        <f t="shared" si="7"/>
        <v>4940738186</v>
      </c>
      <c r="AD29" s="315">
        <f t="shared" si="8"/>
        <v>1128068686</v>
      </c>
      <c r="AE29" s="317">
        <v>7856937698</v>
      </c>
      <c r="AF29" s="53" t="s">
        <v>426</v>
      </c>
    </row>
    <row r="30" spans="1:34" ht="14.25">
      <c r="D30" s="126" t="s">
        <v>461</v>
      </c>
      <c r="E30" s="129" t="s">
        <v>170</v>
      </c>
      <c r="F30" s="104" t="s">
        <v>240</v>
      </c>
      <c r="G30" s="107">
        <f t="shared" ref="G30" si="10">23255635*5</f>
        <v>116278175</v>
      </c>
      <c r="H30" s="265">
        <v>29814.92</v>
      </c>
      <c r="I30" s="41">
        <v>4</v>
      </c>
      <c r="J30" s="103" t="s">
        <v>466</v>
      </c>
      <c r="K30" s="39" t="s">
        <v>36</v>
      </c>
      <c r="L30" s="104" t="s">
        <v>368</v>
      </c>
      <c r="M30" s="105" t="s">
        <v>219</v>
      </c>
      <c r="N30" s="44">
        <v>46023</v>
      </c>
      <c r="O30" s="280">
        <v>46039</v>
      </c>
      <c r="P30" s="280">
        <v>46042</v>
      </c>
      <c r="Q30" s="280">
        <v>46131</v>
      </c>
      <c r="R30" s="45">
        <v>46161</v>
      </c>
      <c r="S30" s="46">
        <v>69766905</v>
      </c>
      <c r="T30" s="46"/>
      <c r="U30" s="46">
        <v>23255635</v>
      </c>
      <c r="V30" s="107">
        <f t="shared" ref="V30" si="11">+S30-T30+U30</f>
        <v>93022540</v>
      </c>
      <c r="W30" s="314"/>
      <c r="X30" s="314"/>
      <c r="Y30" s="314"/>
      <c r="Z30" s="314"/>
      <c r="AA30" s="314"/>
      <c r="AC30" s="314"/>
      <c r="AD30" s="314"/>
      <c r="AE30" s="314"/>
      <c r="AF30" s="314"/>
    </row>
  </sheetData>
  <protectedRanges>
    <protectedRange sqref="B4:C6 B8:C9" name="Rango1"/>
    <protectedRange sqref="B2:C3" name="Range19"/>
    <protectedRange sqref="L11:R11 D11 G11:J11 U11:W11 L28:R29 D28:D29 G28:J29 U28:W29" name="Range1"/>
    <protectedRange sqref="E11 E28:E29" name="Range1_8"/>
    <protectedRange sqref="F11 F28:F29" name="Range1_1"/>
    <protectedRange sqref="Z11 Z28:Z29" name="Range10_1_1"/>
    <protectedRange sqref="X12:Y27" name="Range10"/>
    <protectedRange sqref="L12:L27 I12:J27 H12:H17 H19:H27 G12:G27 D12:E27 N12:V27" name="Range1_2"/>
    <protectedRange sqref="Z12:Z27" name="Range10_1"/>
    <protectedRange sqref="F12:F27" name="Range1_2_1"/>
    <protectedRange sqref="W12:W27" name="Range1_3"/>
    <protectedRange sqref="S11:T11 S28:T29" name="Range1_4"/>
    <protectedRange sqref="L30 D30:E30 G30:J30" name="Range1_5"/>
    <protectedRange sqref="F30" name="Range1_2_2"/>
    <protectedRange sqref="N30:V30" name="Range1_6"/>
  </protectedRanges>
  <autoFilter ref="A10:AF10" xr:uid="{7ADD7EFB-7ED9-4EAA-97C9-80203AFC2A78}"/>
  <mergeCells count="3">
    <mergeCell ref="D7:G7"/>
    <mergeCell ref="P7:Q7"/>
    <mergeCell ref="S7:V7"/>
  </mergeCells>
  <conditionalFormatting sqref="AB11">
    <cfRule type="dataBar" priority="3">
      <dataBar>
        <cfvo type="min"/>
        <cfvo type="max"/>
        <color rgb="FF638EC6"/>
      </dataBar>
      <extLst>
        <ext xmlns:x14="http://schemas.microsoft.com/office/spreadsheetml/2009/9/main" uri="{B025F937-C7B1-47D3-B67F-A62EFF666E3E}">
          <x14:id>{2BFB1445-E450-4F00-BD05-658075F5B7D1}</x14:id>
        </ext>
      </extLst>
    </cfRule>
  </conditionalFormatting>
  <conditionalFormatting sqref="AB12:AB27">
    <cfRule type="dataBar" priority="2">
      <dataBar>
        <cfvo type="min"/>
        <cfvo type="max"/>
        <color rgb="FF638EC6"/>
      </dataBar>
      <extLst>
        <ext xmlns:x14="http://schemas.microsoft.com/office/spreadsheetml/2009/9/main" uri="{B025F937-C7B1-47D3-B67F-A62EFF666E3E}">
          <x14:id>{32B4DBD1-6F2C-4582-83F5-15B2C4F3A040}</x14:id>
        </ext>
      </extLst>
    </cfRule>
  </conditionalFormatting>
  <conditionalFormatting sqref="AB28:AB29">
    <cfRule type="dataBar" priority="1">
      <dataBar>
        <cfvo type="min"/>
        <cfvo type="max"/>
        <color rgb="FF638EC6"/>
      </dataBar>
      <extLst>
        <ext xmlns:x14="http://schemas.microsoft.com/office/spreadsheetml/2009/9/main" uri="{B025F937-C7B1-47D3-B67F-A62EFF666E3E}">
          <x14:id>{2A824088-4B08-422D-8803-4C29BA360466}</x14:id>
        </ext>
      </extLst>
    </cfRule>
  </conditionalFormatting>
  <dataValidations count="3">
    <dataValidation type="list" allowBlank="1" showInputMessage="1" showErrorMessage="1" sqref="E11:F11 E28:F29" xr:uid="{C1714BF8-E8F3-4514-BFCA-EF54807D0964}">
      <formula1>#REF!</formula1>
    </dataValidation>
    <dataValidation allowBlank="1" showInputMessage="1" showErrorMessage="1" promptTitle="Objeto" prompt="." sqref="M11:M30" xr:uid="{790990FF-F0F7-49E5-9085-DFD0D10203E7}"/>
    <dataValidation type="list" allowBlank="1" showInputMessage="1" showErrorMessage="1" sqref="F12:F27 F30" xr:uid="{CBEDFA82-DF38-4102-AD1A-7D84200F9167}">
      <formula1>$D$56:$D$60</formula1>
    </dataValidation>
  </dataValidations>
  <pageMargins left="0.7" right="0.7" top="0.75" bottom="0.75" header="0.3" footer="0.3"/>
  <pageSetup orientation="portrait" horizontalDpi="300" verticalDpi="1200" r:id="rId1"/>
  <drawing r:id="rId2"/>
  <legacyDrawing r:id="rId3"/>
  <extLst>
    <ext xmlns:x14="http://schemas.microsoft.com/office/spreadsheetml/2009/9/main" uri="{78C0D931-6437-407d-A8EE-F0AAD7539E65}">
      <x14:conditionalFormattings>
        <x14:conditionalFormatting xmlns:xm="http://schemas.microsoft.com/office/excel/2006/main">
          <x14:cfRule type="dataBar" id="{2BFB1445-E450-4F00-BD05-658075F5B7D1}">
            <x14:dataBar minLength="0" maxLength="100" border="1" negativeBarBorderColorSameAsPositive="0">
              <x14:cfvo type="autoMin"/>
              <x14:cfvo type="autoMax"/>
              <x14:borderColor rgb="FF638EC6"/>
              <x14:negativeFillColor rgb="FFFF0000"/>
              <x14:negativeBorderColor rgb="FFFF0000"/>
              <x14:axisColor rgb="FF000000"/>
            </x14:dataBar>
          </x14:cfRule>
          <xm:sqref>AB11</xm:sqref>
        </x14:conditionalFormatting>
        <x14:conditionalFormatting xmlns:xm="http://schemas.microsoft.com/office/excel/2006/main">
          <x14:cfRule type="dataBar" id="{32B4DBD1-6F2C-4582-83F5-15B2C4F3A040}">
            <x14:dataBar minLength="0" maxLength="100" border="1" negativeBarBorderColorSameAsPositive="0">
              <x14:cfvo type="autoMin"/>
              <x14:cfvo type="autoMax"/>
              <x14:borderColor rgb="FF638EC6"/>
              <x14:negativeFillColor rgb="FFFF0000"/>
              <x14:negativeBorderColor rgb="FFFF0000"/>
              <x14:axisColor rgb="FF000000"/>
            </x14:dataBar>
          </x14:cfRule>
          <xm:sqref>AB12:AB27</xm:sqref>
        </x14:conditionalFormatting>
        <x14:conditionalFormatting xmlns:xm="http://schemas.microsoft.com/office/excel/2006/main">
          <x14:cfRule type="dataBar" id="{2A824088-4B08-422D-8803-4C29BA360466}">
            <x14:dataBar minLength="0" maxLength="100" border="1" negativeBarBorderColorSameAsPositive="0">
              <x14:cfvo type="autoMin"/>
              <x14:cfvo type="autoMax"/>
              <x14:borderColor rgb="FF638EC6"/>
              <x14:negativeFillColor rgb="FFFF0000"/>
              <x14:negativeBorderColor rgb="FFFF0000"/>
              <x14:axisColor rgb="FF000000"/>
            </x14:dataBar>
          </x14:cfRule>
          <xm:sqref>AB28:AB29</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1CC370-DCD5-4956-B0FD-16634F8CDC16}">
  <dimension ref="A1:N26"/>
  <sheetViews>
    <sheetView showGridLines="0" zoomScale="80" zoomScaleNormal="80" workbookViewId="0">
      <selection activeCell="B3" sqref="B3"/>
    </sheetView>
  </sheetViews>
  <sheetFormatPr baseColWidth="10" defaultColWidth="9.140625" defaultRowHeight="12.75" outlineLevelRow="1"/>
  <cols>
    <col min="1" max="1" width="2.5703125" style="2" customWidth="1"/>
    <col min="2" max="2" width="5.140625" style="2" customWidth="1"/>
    <col min="3" max="3" width="8.7109375" style="2" customWidth="1"/>
    <col min="4" max="4" width="18.85546875" style="2" customWidth="1"/>
    <col min="5" max="5" width="12.140625" style="2" customWidth="1"/>
    <col min="6" max="6" width="20.85546875" style="2" customWidth="1"/>
    <col min="7" max="7" width="18.28515625" style="2" customWidth="1"/>
    <col min="8" max="8" width="15" style="2" customWidth="1"/>
    <col min="9" max="9" width="9.85546875" style="2" customWidth="1"/>
    <col min="10" max="10" width="16" style="2" customWidth="1"/>
    <col min="11" max="11" width="30.7109375" style="2" customWidth="1"/>
    <col min="12" max="12" width="30.5703125" style="2" customWidth="1"/>
    <col min="13" max="13" width="8.42578125" style="2" customWidth="1"/>
    <col min="14" max="14" width="11.42578125" style="2" customWidth="1"/>
    <col min="15" max="15" width="9.140625" style="2"/>
    <col min="16" max="16" width="11.5703125" style="2" bestFit="1" customWidth="1"/>
    <col min="17" max="16384" width="9.140625" style="2"/>
  </cols>
  <sheetData>
    <row r="1" spans="1:14" ht="15" thickBot="1">
      <c r="A1" s="1"/>
      <c r="B1" s="14"/>
      <c r="C1" s="14"/>
      <c r="D1" s="76"/>
      <c r="E1" s="10"/>
      <c r="F1" s="14"/>
      <c r="G1" s="14"/>
      <c r="H1" s="14"/>
      <c r="I1" s="14"/>
      <c r="J1" s="13"/>
      <c r="K1" s="13"/>
      <c r="L1" s="78"/>
      <c r="M1" s="14"/>
      <c r="N1" s="80"/>
    </row>
    <row r="2" spans="1:14" ht="14.25">
      <c r="A2" s="1"/>
      <c r="B2" s="81" t="s">
        <v>261</v>
      </c>
      <c r="C2" s="82"/>
      <c r="D2" s="83"/>
      <c r="E2" s="83"/>
      <c r="F2" s="83"/>
      <c r="G2" s="83"/>
      <c r="H2" s="83"/>
      <c r="I2" s="83"/>
      <c r="J2" s="83"/>
      <c r="K2" s="84"/>
      <c r="L2" s="85"/>
      <c r="M2" s="85"/>
      <c r="N2" s="80"/>
    </row>
    <row r="3" spans="1:14" ht="14.25">
      <c r="A3" s="1"/>
      <c r="B3" s="86" t="s">
        <v>480</v>
      </c>
      <c r="C3" s="85"/>
      <c r="D3" s="85"/>
      <c r="E3" s="85"/>
      <c r="F3" s="85"/>
      <c r="G3" s="85"/>
      <c r="H3" s="85"/>
      <c r="I3" s="85"/>
      <c r="J3" s="85"/>
      <c r="K3" s="87"/>
      <c r="L3" s="85"/>
      <c r="M3" s="85"/>
      <c r="N3" s="80"/>
    </row>
    <row r="4" spans="1:14" ht="15" thickBot="1">
      <c r="A4" s="1"/>
      <c r="B4" s="88" t="s">
        <v>0</v>
      </c>
      <c r="C4" s="89"/>
      <c r="D4" s="89"/>
      <c r="E4" s="89"/>
      <c r="F4" s="89"/>
      <c r="G4" s="89"/>
      <c r="H4" s="89"/>
      <c r="I4" s="89"/>
      <c r="J4" s="89"/>
      <c r="K4" s="90"/>
      <c r="L4" s="91"/>
      <c r="M4" s="91"/>
      <c r="N4" s="80"/>
    </row>
    <row r="5" spans="1:14" ht="14.25">
      <c r="A5" s="1"/>
      <c r="B5" s="91"/>
      <c r="C5" s="91"/>
      <c r="D5" s="91"/>
      <c r="E5" s="91"/>
      <c r="F5" s="91"/>
      <c r="G5" s="91"/>
      <c r="H5" s="91"/>
      <c r="I5" s="91"/>
      <c r="J5" s="91"/>
      <c r="K5" s="91"/>
      <c r="L5" s="91"/>
      <c r="M5" s="91"/>
      <c r="N5" s="80"/>
    </row>
    <row r="6" spans="1:14" ht="15" thickBot="1">
      <c r="A6" s="1"/>
      <c r="B6" s="91"/>
      <c r="C6" s="91"/>
      <c r="D6" s="91"/>
      <c r="E6" s="91"/>
      <c r="F6" s="91"/>
      <c r="G6" s="91"/>
      <c r="H6" s="91"/>
      <c r="I6" s="91"/>
      <c r="J6" s="91"/>
      <c r="K6" s="91"/>
      <c r="L6" s="91"/>
      <c r="M6" s="91"/>
      <c r="N6" s="80"/>
    </row>
    <row r="7" spans="1:14" s="4" customFormat="1" ht="54" customHeight="1" thickBot="1">
      <c r="A7" s="3"/>
      <c r="B7" s="10"/>
      <c r="C7" s="10"/>
      <c r="D7" s="318" t="s">
        <v>1</v>
      </c>
      <c r="E7" s="319"/>
      <c r="F7" s="319"/>
      <c r="G7" s="320"/>
      <c r="H7" s="11" t="s">
        <v>471</v>
      </c>
      <c r="I7" s="12">
        <v>3900</v>
      </c>
      <c r="J7" s="10"/>
      <c r="K7" s="10"/>
      <c r="L7" s="10"/>
      <c r="M7" s="10"/>
      <c r="N7" s="14"/>
    </row>
    <row r="8" spans="1:14" ht="14.25">
      <c r="A8" s="1"/>
      <c r="B8" s="91"/>
      <c r="C8" s="91"/>
      <c r="D8" s="91"/>
      <c r="E8" s="91"/>
      <c r="F8" s="91"/>
      <c r="G8" s="91"/>
      <c r="H8" s="91"/>
      <c r="I8" s="91"/>
      <c r="J8" s="91"/>
      <c r="K8" s="91"/>
      <c r="L8" s="91"/>
      <c r="M8" s="91"/>
      <c r="N8" s="80"/>
    </row>
    <row r="9" spans="1:14" ht="15" thickBot="1">
      <c r="A9" s="1"/>
      <c r="B9" s="92" t="s">
        <v>458</v>
      </c>
      <c r="C9" s="92"/>
      <c r="D9" s="93"/>
      <c r="E9" s="93"/>
      <c r="F9" s="93"/>
      <c r="G9" s="93"/>
      <c r="H9" s="93"/>
      <c r="I9" s="93"/>
      <c r="J9" s="93"/>
      <c r="K9" s="93"/>
      <c r="L9" s="93"/>
      <c r="M9" s="93"/>
      <c r="N9" s="80"/>
    </row>
    <row r="10" spans="1:14" ht="84" thickBot="1">
      <c r="A10" s="5"/>
      <c r="B10" s="15" t="s">
        <v>5</v>
      </c>
      <c r="C10" s="16" t="s">
        <v>6</v>
      </c>
      <c r="D10" s="17" t="s">
        <v>7</v>
      </c>
      <c r="E10" s="95" t="s">
        <v>8</v>
      </c>
      <c r="F10" s="18" t="s">
        <v>9</v>
      </c>
      <c r="G10" s="19" t="s">
        <v>10</v>
      </c>
      <c r="H10" s="19" t="s">
        <v>11</v>
      </c>
      <c r="I10" s="19" t="s">
        <v>12</v>
      </c>
      <c r="J10" s="19" t="s">
        <v>13</v>
      </c>
      <c r="K10" s="19" t="s">
        <v>14</v>
      </c>
      <c r="L10" s="19" t="s">
        <v>15</v>
      </c>
      <c r="M10" s="19" t="s">
        <v>16</v>
      </c>
      <c r="N10" s="96" t="s">
        <v>30</v>
      </c>
    </row>
    <row r="11" spans="1:14" s="7" customFormat="1" ht="28.5" outlineLevel="1">
      <c r="A11" s="271"/>
      <c r="B11" s="272">
        <v>1</v>
      </c>
      <c r="C11" s="235">
        <v>2025</v>
      </c>
      <c r="D11" s="103" t="s">
        <v>428</v>
      </c>
      <c r="E11" s="103" t="s">
        <v>81</v>
      </c>
      <c r="F11" s="104" t="s">
        <v>242</v>
      </c>
      <c r="G11" s="273">
        <v>900000000</v>
      </c>
      <c r="H11" s="296">
        <v>204220.56</v>
      </c>
      <c r="I11" s="274">
        <v>2</v>
      </c>
      <c r="J11" s="235" t="s">
        <v>36</v>
      </c>
      <c r="K11" s="104"/>
      <c r="L11" s="275" t="s">
        <v>427</v>
      </c>
      <c r="M11" s="250">
        <v>45778</v>
      </c>
      <c r="N11" s="240"/>
    </row>
    <row r="12" spans="1:14" ht="28.5">
      <c r="B12" s="272">
        <v>2</v>
      </c>
      <c r="C12" s="235">
        <v>2025</v>
      </c>
      <c r="D12" s="103" t="s">
        <v>453</v>
      </c>
      <c r="E12" s="103" t="s">
        <v>91</v>
      </c>
      <c r="F12" s="104" t="s">
        <v>375</v>
      </c>
      <c r="G12" s="273">
        <v>250000000</v>
      </c>
      <c r="H12" s="296">
        <v>56727.93</v>
      </c>
      <c r="I12" s="274">
        <v>2</v>
      </c>
      <c r="J12" s="235" t="s">
        <v>36</v>
      </c>
      <c r="K12" s="104"/>
      <c r="L12" s="275" t="s">
        <v>427</v>
      </c>
      <c r="M12" s="250">
        <v>45962</v>
      </c>
    </row>
    <row r="13" spans="1:14" ht="28.5">
      <c r="B13" s="272">
        <v>3</v>
      </c>
      <c r="C13" s="235">
        <v>2025</v>
      </c>
      <c r="D13" s="103" t="s">
        <v>430</v>
      </c>
      <c r="E13" s="103" t="s">
        <v>91</v>
      </c>
      <c r="F13" s="104" t="s">
        <v>455</v>
      </c>
      <c r="G13" s="273">
        <v>250000000</v>
      </c>
      <c r="H13" s="296">
        <v>56727.93</v>
      </c>
      <c r="I13" s="274">
        <v>2</v>
      </c>
      <c r="J13" s="235" t="s">
        <v>36</v>
      </c>
      <c r="K13" s="104"/>
      <c r="L13" s="275" t="s">
        <v>427</v>
      </c>
      <c r="M13" s="250">
        <v>45931</v>
      </c>
    </row>
    <row r="14" spans="1:14" ht="28.5">
      <c r="B14" s="272">
        <v>4</v>
      </c>
      <c r="C14" s="235">
        <v>2025</v>
      </c>
      <c r="D14" s="103" t="s">
        <v>454</v>
      </c>
      <c r="E14" s="103" t="s">
        <v>91</v>
      </c>
      <c r="F14" s="104" t="s">
        <v>455</v>
      </c>
      <c r="G14" s="273">
        <v>780000000</v>
      </c>
      <c r="H14" s="296">
        <v>176991.15</v>
      </c>
      <c r="I14" s="274">
        <v>2</v>
      </c>
      <c r="J14" s="235" t="s">
        <v>36</v>
      </c>
      <c r="K14" s="104"/>
      <c r="L14" s="275" t="s">
        <v>427</v>
      </c>
      <c r="M14" s="250">
        <v>45931</v>
      </c>
    </row>
    <row r="15" spans="1:14" ht="28.5">
      <c r="B15" s="272">
        <v>5</v>
      </c>
      <c r="C15" s="235">
        <v>2025</v>
      </c>
      <c r="D15" s="103" t="s">
        <v>431</v>
      </c>
      <c r="E15" s="103" t="s">
        <v>33</v>
      </c>
      <c r="F15" s="104" t="s">
        <v>240</v>
      </c>
      <c r="G15" s="273">
        <v>80000000</v>
      </c>
      <c r="H15" s="296">
        <v>18152.939999999999</v>
      </c>
      <c r="I15" s="274">
        <v>2</v>
      </c>
      <c r="J15" s="235" t="s">
        <v>36</v>
      </c>
      <c r="K15" s="104"/>
      <c r="L15" s="275" t="s">
        <v>427</v>
      </c>
      <c r="M15" s="250">
        <v>45931</v>
      </c>
    </row>
    <row r="16" spans="1:14" ht="28.5">
      <c r="B16" s="272">
        <v>6</v>
      </c>
      <c r="C16" s="235">
        <v>2025</v>
      </c>
      <c r="D16" s="103" t="s">
        <v>432</v>
      </c>
      <c r="E16" s="103" t="s">
        <v>91</v>
      </c>
      <c r="F16" s="104" t="s">
        <v>375</v>
      </c>
      <c r="G16" s="273">
        <v>40000000</v>
      </c>
      <c r="H16" s="296">
        <v>9076.4699999999993</v>
      </c>
      <c r="I16" s="274">
        <v>2</v>
      </c>
      <c r="J16" s="235" t="s">
        <v>36</v>
      </c>
      <c r="K16" s="104"/>
      <c r="L16" s="275" t="s">
        <v>427</v>
      </c>
      <c r="M16" s="250">
        <v>45992</v>
      </c>
    </row>
    <row r="17" spans="2:13" ht="28.5">
      <c r="B17" s="272">
        <v>7</v>
      </c>
      <c r="C17" s="235">
        <v>2025</v>
      </c>
      <c r="D17" s="103" t="s">
        <v>433</v>
      </c>
      <c r="E17" s="103" t="s">
        <v>58</v>
      </c>
      <c r="F17" s="104" t="s">
        <v>240</v>
      </c>
      <c r="G17" s="273">
        <v>50000000</v>
      </c>
      <c r="H17" s="296">
        <v>11345.59</v>
      </c>
      <c r="I17" s="274">
        <v>2</v>
      </c>
      <c r="J17" s="235" t="s">
        <v>36</v>
      </c>
      <c r="K17" s="104"/>
      <c r="L17" s="275" t="s">
        <v>427</v>
      </c>
      <c r="M17" s="250">
        <v>45992</v>
      </c>
    </row>
    <row r="18" spans="2:13" ht="28.5">
      <c r="B18" s="272">
        <v>8</v>
      </c>
      <c r="C18" s="235">
        <v>2025</v>
      </c>
      <c r="D18" s="103" t="s">
        <v>434</v>
      </c>
      <c r="E18" s="103" t="s">
        <v>33</v>
      </c>
      <c r="F18" s="104" t="s">
        <v>240</v>
      </c>
      <c r="G18" s="273">
        <v>50000000</v>
      </c>
      <c r="H18" s="296">
        <v>11345.59</v>
      </c>
      <c r="I18" s="274">
        <v>2</v>
      </c>
      <c r="J18" s="235" t="s">
        <v>36</v>
      </c>
      <c r="K18" s="104"/>
      <c r="L18" s="275" t="s">
        <v>427</v>
      </c>
      <c r="M18" s="250">
        <v>45992</v>
      </c>
    </row>
    <row r="19" spans="2:13" ht="28.5">
      <c r="B19" s="272">
        <v>9</v>
      </c>
      <c r="C19" s="235">
        <v>2025</v>
      </c>
      <c r="D19" s="103" t="s">
        <v>435</v>
      </c>
      <c r="E19" s="103" t="s">
        <v>33</v>
      </c>
      <c r="F19" s="104" t="s">
        <v>240</v>
      </c>
      <c r="G19" s="273">
        <v>40000000</v>
      </c>
      <c r="H19" s="296">
        <v>9076.4699999999993</v>
      </c>
      <c r="I19" s="274">
        <v>2</v>
      </c>
      <c r="J19" s="235" t="s">
        <v>36</v>
      </c>
      <c r="K19" s="104"/>
      <c r="L19" s="275" t="s">
        <v>427</v>
      </c>
      <c r="M19" s="250">
        <v>45992</v>
      </c>
    </row>
    <row r="20" spans="2:13" ht="28.5">
      <c r="B20" s="272">
        <v>10</v>
      </c>
      <c r="C20" s="235">
        <v>2025</v>
      </c>
      <c r="D20" s="103" t="s">
        <v>436</v>
      </c>
      <c r="E20" s="103" t="s">
        <v>33</v>
      </c>
      <c r="F20" s="104" t="s">
        <v>240</v>
      </c>
      <c r="G20" s="273">
        <v>40000000</v>
      </c>
      <c r="H20" s="296">
        <v>9076.4699999999993</v>
      </c>
      <c r="I20" s="274">
        <v>2</v>
      </c>
      <c r="J20" s="235" t="s">
        <v>36</v>
      </c>
      <c r="K20" s="104"/>
      <c r="L20" s="275" t="s">
        <v>427</v>
      </c>
      <c r="M20" s="250">
        <v>45992</v>
      </c>
    </row>
    <row r="21" spans="2:13" ht="28.5">
      <c r="B21" s="272">
        <v>11</v>
      </c>
      <c r="C21" s="235">
        <v>2025</v>
      </c>
      <c r="D21" s="103" t="s">
        <v>437</v>
      </c>
      <c r="E21" s="103" t="s">
        <v>33</v>
      </c>
      <c r="F21" s="104" t="s">
        <v>240</v>
      </c>
      <c r="G21" s="273">
        <v>40000000</v>
      </c>
      <c r="H21" s="296">
        <v>9076.4699999999993</v>
      </c>
      <c r="I21" s="274">
        <v>2</v>
      </c>
      <c r="J21" s="235" t="s">
        <v>36</v>
      </c>
      <c r="K21" s="104"/>
      <c r="L21" s="275" t="s">
        <v>427</v>
      </c>
      <c r="M21" s="250">
        <v>45992</v>
      </c>
    </row>
    <row r="22" spans="2:13" ht="28.5">
      <c r="B22" s="272">
        <v>12</v>
      </c>
      <c r="C22" s="235">
        <v>2025</v>
      </c>
      <c r="D22" s="103" t="s">
        <v>438</v>
      </c>
      <c r="E22" s="103" t="s">
        <v>33</v>
      </c>
      <c r="F22" s="104" t="s">
        <v>240</v>
      </c>
      <c r="G22" s="273">
        <v>20000000</v>
      </c>
      <c r="H22" s="296">
        <v>4538.2299999999996</v>
      </c>
      <c r="I22" s="274">
        <v>2</v>
      </c>
      <c r="J22" s="235" t="s">
        <v>36</v>
      </c>
      <c r="K22" s="104"/>
      <c r="L22" s="275" t="s">
        <v>427</v>
      </c>
      <c r="M22" s="250">
        <v>45992</v>
      </c>
    </row>
    <row r="23" spans="2:13" ht="28.5">
      <c r="B23" s="272">
        <v>13</v>
      </c>
      <c r="C23" s="235">
        <v>2025</v>
      </c>
      <c r="D23" s="103" t="s">
        <v>439</v>
      </c>
      <c r="E23" s="103" t="s">
        <v>33</v>
      </c>
      <c r="F23" s="104" t="s">
        <v>240</v>
      </c>
      <c r="G23" s="273">
        <v>20000000</v>
      </c>
      <c r="H23" s="296">
        <v>4538.2299999999996</v>
      </c>
      <c r="I23" s="274">
        <v>2</v>
      </c>
      <c r="J23" s="235" t="s">
        <v>36</v>
      </c>
      <c r="K23" s="104"/>
      <c r="L23" s="275" t="s">
        <v>427</v>
      </c>
      <c r="M23" s="250">
        <v>45992</v>
      </c>
    </row>
    <row r="24" spans="2:13" ht="28.5">
      <c r="B24" s="272">
        <v>14</v>
      </c>
      <c r="C24" s="235">
        <v>2025</v>
      </c>
      <c r="D24" s="103" t="s">
        <v>440</v>
      </c>
      <c r="E24" s="103" t="s">
        <v>33</v>
      </c>
      <c r="F24" s="104" t="s">
        <v>240</v>
      </c>
      <c r="G24" s="273">
        <v>37500000</v>
      </c>
      <c r="H24" s="296">
        <v>8509.19</v>
      </c>
      <c r="I24" s="274">
        <v>2</v>
      </c>
      <c r="J24" s="235" t="s">
        <v>36</v>
      </c>
      <c r="K24" s="104"/>
      <c r="L24" s="275" t="s">
        <v>427</v>
      </c>
      <c r="M24" s="250">
        <v>45992</v>
      </c>
    </row>
    <row r="26" spans="2:13" ht="28.5">
      <c r="B26" s="272">
        <v>1</v>
      </c>
      <c r="C26" s="235">
        <v>2026</v>
      </c>
      <c r="D26" s="103" t="s">
        <v>472</v>
      </c>
      <c r="E26" s="103" t="s">
        <v>473</v>
      </c>
      <c r="F26" s="104" t="s">
        <v>240</v>
      </c>
      <c r="G26" s="273">
        <f>19207440*5</f>
        <v>96037200</v>
      </c>
      <c r="H26" s="296">
        <v>24624.92</v>
      </c>
      <c r="I26" s="274">
        <v>2</v>
      </c>
      <c r="J26" s="235" t="s">
        <v>36</v>
      </c>
      <c r="K26" s="104"/>
      <c r="L26" s="275" t="s">
        <v>427</v>
      </c>
      <c r="M26" s="250">
        <v>46023</v>
      </c>
    </row>
  </sheetData>
  <protectedRanges>
    <protectedRange sqref="B4:C6 B8:C9" name="Rango1"/>
    <protectedRange sqref="B2:C3" name="Range19"/>
    <protectedRange sqref="G11:I11 K11:M11 L12:L24 D11:D24 I12:I24 L26 D26 I26" name="Range1_5"/>
    <protectedRange sqref="E11" name="Range1_8_1"/>
    <protectedRange sqref="F11" name="Range1_1_1"/>
    <protectedRange sqref="F15 F17:F24 F26" name="Range1_2_1"/>
    <protectedRange sqref="F12 F16" name="Range1_2_1_1"/>
  </protectedRanges>
  <autoFilter ref="A10:N10" xr:uid="{7ADD7EFB-7ED9-4EAA-97C9-80203AFC2A78}"/>
  <mergeCells count="1">
    <mergeCell ref="D7:G7"/>
  </mergeCells>
  <conditionalFormatting sqref="N11">
    <cfRule type="dataBar" priority="1">
      <dataBar>
        <cfvo type="min"/>
        <cfvo type="max"/>
        <color rgb="FF638EC6"/>
      </dataBar>
      <extLst>
        <ext xmlns:x14="http://schemas.microsoft.com/office/spreadsheetml/2009/9/main" uri="{B025F937-C7B1-47D3-B67F-A62EFF666E3E}">
          <x14:id>{F08D29F1-6781-455B-A456-26CA4E332E7B}</x14:id>
        </ext>
      </extLst>
    </cfRule>
  </conditionalFormatting>
  <dataValidations count="4">
    <dataValidation type="list" allowBlank="1" showInputMessage="1" showErrorMessage="1" sqref="E11" xr:uid="{6DD89500-2710-4125-8369-CC57C528B19A}">
      <formula1>#REF!</formula1>
    </dataValidation>
    <dataValidation allowBlank="1" showInputMessage="1" showErrorMessage="1" promptTitle="Objeto" prompt="." sqref="L11:L24 L26" xr:uid="{6FE12AC3-550A-41D0-B95A-FC81C83BF90B}"/>
    <dataValidation type="list" allowBlank="1" showInputMessage="1" showErrorMessage="1" sqref="F11" xr:uid="{F7389F3A-F7CE-4884-8B1F-B2A7FBED9B14}">
      <formula1>$D$43:$D$47</formula1>
    </dataValidation>
    <dataValidation type="list" allowBlank="1" showInputMessage="1" showErrorMessage="1" sqref="F15:F24 F12 F26" xr:uid="{206CA0D1-DDBA-4AA2-BAF2-09FB183F7FD1}">
      <formula1>$D$44:$D$48</formula1>
    </dataValidation>
  </dataValidations>
  <pageMargins left="0.7" right="0.7" top="0.75" bottom="0.75" header="0.3" footer="0.3"/>
  <pageSetup orientation="portrait" horizontalDpi="300" verticalDpi="1200" r:id="rId1"/>
  <drawing r:id="rId2"/>
  <extLst>
    <ext xmlns:x14="http://schemas.microsoft.com/office/spreadsheetml/2009/9/main" uri="{78C0D931-6437-407d-A8EE-F0AAD7539E65}">
      <x14:conditionalFormattings>
        <x14:conditionalFormatting xmlns:xm="http://schemas.microsoft.com/office/excel/2006/main">
          <x14:cfRule type="dataBar" id="{F08D29F1-6781-455B-A456-26CA4E332E7B}">
            <x14:dataBar minLength="0" maxLength="100" border="1" negativeBarBorderColorSameAsPositive="0">
              <x14:cfvo type="autoMin"/>
              <x14:cfvo type="autoMax"/>
              <x14:borderColor rgb="FF638EC6"/>
              <x14:negativeFillColor rgb="FFFF0000"/>
              <x14:negativeBorderColor rgb="FFFF0000"/>
              <x14:axisColor rgb="FF000000"/>
            </x14:dataBar>
          </x14:cfRule>
          <xm:sqref>N11</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726DE5-A532-484E-A691-C78D55D21BB5}">
  <dimension ref="B1:H79"/>
  <sheetViews>
    <sheetView topLeftCell="A73" zoomScaleNormal="100" workbookViewId="0">
      <selection activeCell="D83" sqref="D83"/>
    </sheetView>
  </sheetViews>
  <sheetFormatPr baseColWidth="10" defaultColWidth="11.42578125" defaultRowHeight="16.5"/>
  <cols>
    <col min="1" max="1" width="5" style="202" customWidth="1"/>
    <col min="2" max="2" width="16.28515625" style="202" customWidth="1"/>
    <col min="3" max="3" width="30.5703125" style="202" bestFit="1" customWidth="1"/>
    <col min="4" max="5" width="18" style="202" bestFit="1" customWidth="1"/>
    <col min="6" max="6" width="18.5703125" style="202" customWidth="1"/>
    <col min="7" max="7" width="12" style="202" customWidth="1"/>
    <col min="8" max="8" width="35.7109375" style="202" customWidth="1"/>
    <col min="9" max="16384" width="11.42578125" style="202"/>
  </cols>
  <sheetData>
    <row r="1" spans="2:8" ht="49.5">
      <c r="B1" s="204" t="s">
        <v>124</v>
      </c>
      <c r="C1" s="204" t="s">
        <v>125</v>
      </c>
      <c r="D1" s="204" t="s">
        <v>126</v>
      </c>
      <c r="E1" s="204" t="s">
        <v>127</v>
      </c>
      <c r="F1" s="204" t="s">
        <v>128</v>
      </c>
      <c r="G1" s="204" t="s">
        <v>129</v>
      </c>
      <c r="H1" s="204" t="s">
        <v>130</v>
      </c>
    </row>
    <row r="2" spans="2:8" ht="33">
      <c r="B2" s="205" t="s">
        <v>59</v>
      </c>
      <c r="C2" s="299" t="s">
        <v>131</v>
      </c>
      <c r="D2" s="206">
        <v>24773913</v>
      </c>
      <c r="E2" s="212">
        <v>18167536</v>
      </c>
      <c r="F2" s="212">
        <f>+D2-E2</f>
        <v>6606377</v>
      </c>
      <c r="G2" s="205" t="s">
        <v>335</v>
      </c>
      <c r="H2" s="205" t="s">
        <v>297</v>
      </c>
    </row>
    <row r="3" spans="2:8" ht="33">
      <c r="B3" s="205" t="s">
        <v>67</v>
      </c>
      <c r="C3" s="299" t="s">
        <v>133</v>
      </c>
      <c r="D3" s="206">
        <v>20338042</v>
      </c>
      <c r="E3" s="212">
        <v>14914564</v>
      </c>
      <c r="F3" s="212">
        <f t="shared" ref="F3" si="0">+D3-E3</f>
        <v>5423478</v>
      </c>
      <c r="G3" s="205" t="s">
        <v>335</v>
      </c>
      <c r="H3" s="205" t="s">
        <v>297</v>
      </c>
    </row>
    <row r="4" spans="2:8" ht="33">
      <c r="B4" s="205" t="s">
        <v>61</v>
      </c>
      <c r="C4" s="299" t="s">
        <v>132</v>
      </c>
      <c r="D4" s="206">
        <v>20338042</v>
      </c>
      <c r="E4" s="212">
        <v>14914564</v>
      </c>
      <c r="F4" s="212">
        <f t="shared" ref="F4:F6" si="1">+D4-E4</f>
        <v>5423478</v>
      </c>
      <c r="G4" s="205" t="s">
        <v>335</v>
      </c>
      <c r="H4" s="205" t="s">
        <v>297</v>
      </c>
    </row>
    <row r="5" spans="2:8" ht="33">
      <c r="B5" s="216" t="s">
        <v>63</v>
      </c>
      <c r="C5" s="299" t="s">
        <v>135</v>
      </c>
      <c r="D5" s="206">
        <v>20338042</v>
      </c>
      <c r="E5" s="212">
        <v>14914564</v>
      </c>
      <c r="F5" s="212">
        <f t="shared" si="1"/>
        <v>5423478</v>
      </c>
      <c r="G5" s="205" t="s">
        <v>335</v>
      </c>
      <c r="H5" s="205" t="s">
        <v>297</v>
      </c>
    </row>
    <row r="6" spans="2:8" ht="33">
      <c r="B6" s="217" t="s">
        <v>65</v>
      </c>
      <c r="C6" s="299" t="s">
        <v>134</v>
      </c>
      <c r="D6" s="206">
        <v>20338042</v>
      </c>
      <c r="E6" s="212">
        <v>12202825</v>
      </c>
      <c r="F6" s="212">
        <f t="shared" si="1"/>
        <v>8135217</v>
      </c>
      <c r="G6" s="205" t="s">
        <v>335</v>
      </c>
      <c r="H6" s="205" t="s">
        <v>297</v>
      </c>
    </row>
    <row r="7" spans="2:8">
      <c r="B7" s="218"/>
      <c r="C7" s="219"/>
      <c r="D7" s="220">
        <f>SUM(D2:D6)</f>
        <v>106126081</v>
      </c>
      <c r="E7" s="220">
        <f>SUM(E2:E6)</f>
        <v>75114053</v>
      </c>
      <c r="F7" s="220">
        <f>SUM(F2:F6)</f>
        <v>31012028</v>
      </c>
      <c r="G7" s="221"/>
      <c r="H7" s="207"/>
    </row>
    <row r="8" spans="2:8">
      <c r="B8" s="222"/>
      <c r="C8" s="222"/>
      <c r="D8" s="222"/>
      <c r="E8" s="222"/>
      <c r="F8" s="222"/>
      <c r="G8" s="222"/>
      <c r="H8" s="222"/>
    </row>
    <row r="9" spans="2:8" s="203" customFormat="1" ht="30" customHeight="1">
      <c r="B9" s="204" t="s">
        <v>124</v>
      </c>
      <c r="C9" s="204" t="s">
        <v>125</v>
      </c>
      <c r="D9" s="204" t="s">
        <v>126</v>
      </c>
      <c r="E9" s="204" t="s">
        <v>127</v>
      </c>
      <c r="F9" s="204" t="s">
        <v>128</v>
      </c>
      <c r="G9" s="204" t="s">
        <v>129</v>
      </c>
      <c r="H9" s="204" t="s">
        <v>130</v>
      </c>
    </row>
    <row r="10" spans="2:8" ht="33">
      <c r="B10" s="205" t="s">
        <v>59</v>
      </c>
      <c r="C10" s="299" t="s">
        <v>131</v>
      </c>
      <c r="D10" s="208">
        <v>303395000</v>
      </c>
      <c r="E10" s="212">
        <v>286539726</v>
      </c>
      <c r="F10" s="212">
        <f>+D10-E10</f>
        <v>16855274</v>
      </c>
      <c r="G10" s="205" t="s">
        <v>343</v>
      </c>
      <c r="H10" s="205" t="s">
        <v>325</v>
      </c>
    </row>
    <row r="11" spans="2:8" ht="33">
      <c r="B11" s="205" t="s">
        <v>67</v>
      </c>
      <c r="C11" s="299" t="s">
        <v>132</v>
      </c>
      <c r="D11" s="208">
        <v>148197245</v>
      </c>
      <c r="E11" s="212">
        <v>139964060</v>
      </c>
      <c r="F11" s="212">
        <f t="shared" ref="F11:F15" si="2">+D11-E11</f>
        <v>8233185</v>
      </c>
      <c r="G11" s="205" t="s">
        <v>343</v>
      </c>
      <c r="H11" s="205" t="s">
        <v>325</v>
      </c>
    </row>
    <row r="12" spans="2:8">
      <c r="B12" s="205" t="s">
        <v>61</v>
      </c>
      <c r="C12" s="299" t="s">
        <v>133</v>
      </c>
      <c r="D12" s="208">
        <v>249071000</v>
      </c>
      <c r="E12" s="212">
        <v>235233726</v>
      </c>
      <c r="F12" s="212">
        <f t="shared" si="2"/>
        <v>13837274</v>
      </c>
      <c r="G12" s="205" t="s">
        <v>344</v>
      </c>
      <c r="H12" s="205" t="s">
        <v>325</v>
      </c>
    </row>
    <row r="13" spans="2:8">
      <c r="B13" s="216" t="s">
        <v>63</v>
      </c>
      <c r="C13" s="299" t="s">
        <v>134</v>
      </c>
      <c r="D13" s="208">
        <v>249071000</v>
      </c>
      <c r="E13" s="212">
        <v>235233726</v>
      </c>
      <c r="F13" s="212">
        <f t="shared" si="2"/>
        <v>13837274</v>
      </c>
      <c r="G13" s="205" t="s">
        <v>345</v>
      </c>
      <c r="H13" s="205" t="s">
        <v>325</v>
      </c>
    </row>
    <row r="14" spans="2:8" ht="33">
      <c r="B14" s="217" t="s">
        <v>65</v>
      </c>
      <c r="C14" s="299" t="s">
        <v>135</v>
      </c>
      <c r="D14" s="208">
        <v>249071000</v>
      </c>
      <c r="E14" s="212">
        <v>235233726</v>
      </c>
      <c r="F14" s="212">
        <f t="shared" si="2"/>
        <v>13837274</v>
      </c>
      <c r="G14" s="205" t="s">
        <v>346</v>
      </c>
      <c r="H14" s="205" t="s">
        <v>325</v>
      </c>
    </row>
    <row r="15" spans="2:8">
      <c r="B15" s="216" t="s">
        <v>69</v>
      </c>
      <c r="C15" s="299" t="s">
        <v>136</v>
      </c>
      <c r="D15" s="212">
        <v>112000000</v>
      </c>
      <c r="E15" s="212">
        <v>107733333</v>
      </c>
      <c r="F15" s="212">
        <f t="shared" si="2"/>
        <v>4266667</v>
      </c>
      <c r="G15" s="205" t="s">
        <v>345</v>
      </c>
      <c r="H15" s="205" t="s">
        <v>325</v>
      </c>
    </row>
    <row r="16" spans="2:8" ht="33">
      <c r="B16" s="205" t="s">
        <v>77</v>
      </c>
      <c r="C16" s="300" t="s">
        <v>78</v>
      </c>
      <c r="D16" s="212">
        <v>112000000</v>
      </c>
      <c r="E16" s="212">
        <v>29866666</v>
      </c>
      <c r="F16" s="212">
        <f>+D16-E16</f>
        <v>82133334</v>
      </c>
      <c r="G16" s="205" t="s">
        <v>138</v>
      </c>
      <c r="H16" s="205" t="s">
        <v>325</v>
      </c>
    </row>
    <row r="17" spans="2:8" ht="33">
      <c r="B17" s="205" t="s">
        <v>73</v>
      </c>
      <c r="C17" s="300" t="s">
        <v>74</v>
      </c>
      <c r="D17" s="212">
        <v>140000000</v>
      </c>
      <c r="E17" s="212">
        <v>64666666</v>
      </c>
      <c r="F17" s="212">
        <f>+D17-E17</f>
        <v>75333334</v>
      </c>
      <c r="G17" s="209" t="s">
        <v>137</v>
      </c>
      <c r="H17" s="205" t="s">
        <v>325</v>
      </c>
    </row>
    <row r="18" spans="2:8">
      <c r="B18" s="205" t="s">
        <v>83</v>
      </c>
      <c r="C18" s="300" t="s">
        <v>336</v>
      </c>
      <c r="D18" s="212">
        <v>1192201500</v>
      </c>
      <c r="E18" s="212">
        <v>64666666</v>
      </c>
      <c r="F18" s="212">
        <f>+D18-E18</f>
        <v>1127534834</v>
      </c>
      <c r="G18" s="205" t="s">
        <v>349</v>
      </c>
      <c r="H18" s="205" t="s">
        <v>297</v>
      </c>
    </row>
    <row r="19" spans="2:8" ht="33">
      <c r="B19" s="205" t="s">
        <v>87</v>
      </c>
      <c r="C19" s="300" t="s">
        <v>337</v>
      </c>
      <c r="D19" s="212">
        <v>20666667</v>
      </c>
      <c r="E19" s="212">
        <v>20666667</v>
      </c>
      <c r="F19" s="212">
        <f t="shared" ref="F19:F20" si="3">+D19-E19</f>
        <v>0</v>
      </c>
      <c r="G19" s="205" t="s">
        <v>347</v>
      </c>
      <c r="H19" s="205" t="s">
        <v>297</v>
      </c>
    </row>
    <row r="20" spans="2:8" ht="33">
      <c r="B20" s="205" t="s">
        <v>93</v>
      </c>
      <c r="C20" s="300" t="s">
        <v>338</v>
      </c>
      <c r="D20" s="212">
        <v>150000000</v>
      </c>
      <c r="E20" s="206">
        <v>15286721</v>
      </c>
      <c r="F20" s="212">
        <f t="shared" si="3"/>
        <v>134713279</v>
      </c>
      <c r="G20" s="205" t="s">
        <v>348</v>
      </c>
      <c r="H20" s="205" t="s">
        <v>325</v>
      </c>
    </row>
    <row r="21" spans="2:8">
      <c r="B21" s="222"/>
      <c r="C21" s="222"/>
      <c r="D21" s="223">
        <f>SUM(D10:D18)</f>
        <v>2755006745</v>
      </c>
      <c r="E21" s="223">
        <f>SUM(E10:E18)</f>
        <v>1399138295</v>
      </c>
      <c r="F21" s="223">
        <f>SUM(F10:F18)</f>
        <v>1355868450</v>
      </c>
      <c r="G21" s="223"/>
      <c r="H21" s="222"/>
    </row>
    <row r="22" spans="2:8">
      <c r="B22" s="222"/>
      <c r="C22" s="222"/>
      <c r="D22" s="222"/>
      <c r="E22" s="222"/>
      <c r="F22" s="222"/>
      <c r="G22" s="222"/>
      <c r="H22" s="222"/>
    </row>
    <row r="23" spans="2:8" ht="49.5">
      <c r="B23" s="204" t="s">
        <v>124</v>
      </c>
      <c r="C23" s="204" t="s">
        <v>125</v>
      </c>
      <c r="D23" s="204" t="s">
        <v>126</v>
      </c>
      <c r="E23" s="204" t="s">
        <v>127</v>
      </c>
      <c r="F23" s="204" t="s">
        <v>301</v>
      </c>
      <c r="G23" s="204" t="s">
        <v>129</v>
      </c>
      <c r="H23" s="204" t="s">
        <v>130</v>
      </c>
    </row>
    <row r="24" spans="2:8" ht="33">
      <c r="B24" s="210" t="s">
        <v>171</v>
      </c>
      <c r="C24" s="211" t="s">
        <v>194</v>
      </c>
      <c r="D24" s="206">
        <v>271369976</v>
      </c>
      <c r="E24" s="212">
        <v>271369974</v>
      </c>
      <c r="F24" s="212">
        <f>+D24-E24</f>
        <v>2</v>
      </c>
      <c r="G24" s="209" t="s">
        <v>298</v>
      </c>
      <c r="H24" s="205" t="s">
        <v>297</v>
      </c>
    </row>
    <row r="25" spans="2:8" ht="33">
      <c r="B25" s="210" t="s">
        <v>172</v>
      </c>
      <c r="C25" s="211" t="s">
        <v>195</v>
      </c>
      <c r="D25" s="206">
        <v>221396448</v>
      </c>
      <c r="E25" s="212">
        <v>220704584</v>
      </c>
      <c r="F25" s="212">
        <f t="shared" ref="F25:F29" si="4">+D25-E25</f>
        <v>691864</v>
      </c>
      <c r="G25" s="209" t="s">
        <v>298</v>
      </c>
      <c r="H25" s="205" t="s">
        <v>297</v>
      </c>
    </row>
    <row r="26" spans="2:8" ht="49.5">
      <c r="B26" s="210" t="s">
        <v>173</v>
      </c>
      <c r="C26" s="211" t="s">
        <v>196</v>
      </c>
      <c r="D26" s="206">
        <v>221396448</v>
      </c>
      <c r="E26" s="212">
        <v>170198519</v>
      </c>
      <c r="F26" s="212">
        <f t="shared" si="4"/>
        <v>51197929</v>
      </c>
      <c r="G26" s="209" t="s">
        <v>300</v>
      </c>
      <c r="H26" s="205" t="s">
        <v>299</v>
      </c>
    </row>
    <row r="27" spans="2:8" ht="33">
      <c r="B27" s="210" t="s">
        <v>174</v>
      </c>
      <c r="C27" s="211" t="s">
        <v>197</v>
      </c>
      <c r="D27" s="206">
        <v>208251034</v>
      </c>
      <c r="E27" s="212">
        <v>207559170</v>
      </c>
      <c r="F27" s="212">
        <f t="shared" si="4"/>
        <v>691864</v>
      </c>
      <c r="G27" s="209" t="s">
        <v>298</v>
      </c>
      <c r="H27" s="205" t="s">
        <v>297</v>
      </c>
    </row>
    <row r="28" spans="2:8" ht="33">
      <c r="B28" s="210" t="s">
        <v>175</v>
      </c>
      <c r="C28" s="211" t="s">
        <v>198</v>
      </c>
      <c r="D28" s="206">
        <v>208251034</v>
      </c>
      <c r="E28" s="212">
        <v>207559170</v>
      </c>
      <c r="F28" s="212">
        <f t="shared" si="4"/>
        <v>691864</v>
      </c>
      <c r="G28" s="209" t="s">
        <v>298</v>
      </c>
      <c r="H28" s="205" t="s">
        <v>297</v>
      </c>
    </row>
    <row r="29" spans="2:8" ht="33">
      <c r="B29" s="210" t="s">
        <v>176</v>
      </c>
      <c r="C29" s="211" t="s">
        <v>199</v>
      </c>
      <c r="D29" s="206">
        <v>126400000</v>
      </c>
      <c r="E29" s="212">
        <v>126400000</v>
      </c>
      <c r="F29" s="212">
        <f t="shared" si="4"/>
        <v>0</v>
      </c>
      <c r="G29" s="209" t="s">
        <v>298</v>
      </c>
      <c r="H29" s="205" t="s">
        <v>297</v>
      </c>
    </row>
    <row r="30" spans="2:8" ht="33">
      <c r="B30" s="210" t="s">
        <v>177</v>
      </c>
      <c r="C30" s="211" t="s">
        <v>200</v>
      </c>
      <c r="D30" s="206">
        <v>142200000</v>
      </c>
      <c r="E30" s="212">
        <v>142200000</v>
      </c>
      <c r="F30" s="212">
        <f>+D30-E30</f>
        <v>0</v>
      </c>
      <c r="G30" s="209" t="s">
        <v>298</v>
      </c>
      <c r="H30" s="205" t="s">
        <v>297</v>
      </c>
    </row>
    <row r="31" spans="2:8" ht="33">
      <c r="B31" s="210" t="s">
        <v>178</v>
      </c>
      <c r="C31" s="211" t="s">
        <v>201</v>
      </c>
      <c r="D31" s="206">
        <v>138000000</v>
      </c>
      <c r="E31" s="212">
        <v>138000000</v>
      </c>
      <c r="F31" s="212">
        <f>+D31-E31</f>
        <v>0</v>
      </c>
      <c r="G31" s="209" t="s">
        <v>298</v>
      </c>
      <c r="H31" s="205" t="s">
        <v>297</v>
      </c>
    </row>
    <row r="32" spans="2:8" ht="33">
      <c r="B32" s="210" t="s">
        <v>179</v>
      </c>
      <c r="C32" s="213" t="s">
        <v>202</v>
      </c>
      <c r="D32" s="206">
        <v>180000000</v>
      </c>
      <c r="E32" s="212">
        <v>178722034</v>
      </c>
      <c r="F32" s="212">
        <v>1277966</v>
      </c>
      <c r="G32" s="209" t="s">
        <v>334</v>
      </c>
      <c r="H32" s="214" t="s">
        <v>333</v>
      </c>
    </row>
    <row r="33" spans="2:8" ht="33">
      <c r="B33" s="210" t="s">
        <v>180</v>
      </c>
      <c r="C33" s="211" t="s">
        <v>203</v>
      </c>
      <c r="D33" s="206">
        <v>88400000</v>
      </c>
      <c r="E33" s="212">
        <v>87966667</v>
      </c>
      <c r="F33" s="212">
        <f t="shared" ref="F33" si="5">+D33-E33</f>
        <v>433333</v>
      </c>
      <c r="G33" s="209" t="s">
        <v>298</v>
      </c>
      <c r="H33" s="205" t="s">
        <v>297</v>
      </c>
    </row>
    <row r="34" spans="2:8" ht="33">
      <c r="B34" s="210" t="s">
        <v>181</v>
      </c>
      <c r="C34" s="211" t="s">
        <v>204</v>
      </c>
      <c r="D34" s="206">
        <v>88400000</v>
      </c>
      <c r="E34" s="212">
        <v>87966667</v>
      </c>
      <c r="F34" s="212">
        <f>+D34-E34</f>
        <v>433333</v>
      </c>
      <c r="G34" s="209" t="s">
        <v>298</v>
      </c>
      <c r="H34" s="205" t="s">
        <v>297</v>
      </c>
    </row>
    <row r="35" spans="2:8" ht="33">
      <c r="B35" s="210" t="s">
        <v>182</v>
      </c>
      <c r="C35" s="211" t="s">
        <v>205</v>
      </c>
      <c r="D35" s="206">
        <v>46500000</v>
      </c>
      <c r="E35" s="212">
        <v>46000000</v>
      </c>
      <c r="F35" s="212">
        <f t="shared" ref="F35:F39" si="6">+D35-E35</f>
        <v>500000</v>
      </c>
      <c r="G35" s="209" t="s">
        <v>298</v>
      </c>
      <c r="H35" s="205" t="s">
        <v>339</v>
      </c>
    </row>
    <row r="36" spans="2:8" ht="33">
      <c r="B36" s="210" t="s">
        <v>184</v>
      </c>
      <c r="C36" s="211" t="s">
        <v>207</v>
      </c>
      <c r="D36" s="206">
        <v>51889793</v>
      </c>
      <c r="E36" s="212">
        <v>51197929</v>
      </c>
      <c r="F36" s="212">
        <f t="shared" si="6"/>
        <v>691864</v>
      </c>
      <c r="G36" s="209" t="s">
        <v>298</v>
      </c>
      <c r="H36" s="205" t="s">
        <v>297</v>
      </c>
    </row>
    <row r="37" spans="2:8" ht="33">
      <c r="B37" s="210" t="s">
        <v>186</v>
      </c>
      <c r="C37" s="211" t="s">
        <v>209</v>
      </c>
      <c r="D37" s="206">
        <v>20266667</v>
      </c>
      <c r="E37" s="212">
        <v>18133333</v>
      </c>
      <c r="F37" s="212">
        <f t="shared" si="6"/>
        <v>2133334</v>
      </c>
      <c r="G37" s="209" t="s">
        <v>298</v>
      </c>
      <c r="H37" s="205" t="s">
        <v>297</v>
      </c>
    </row>
    <row r="38" spans="2:8" ht="33">
      <c r="B38" s="210" t="s">
        <v>187</v>
      </c>
      <c r="C38" s="211" t="s">
        <v>210</v>
      </c>
      <c r="D38" s="206">
        <v>20800000</v>
      </c>
      <c r="E38" s="212">
        <v>19733333</v>
      </c>
      <c r="F38" s="212">
        <f t="shared" si="6"/>
        <v>1066667</v>
      </c>
      <c r="G38" s="209" t="s">
        <v>298</v>
      </c>
      <c r="H38" s="205" t="s">
        <v>297</v>
      </c>
    </row>
    <row r="39" spans="2:8" ht="33">
      <c r="B39" s="210" t="s">
        <v>188</v>
      </c>
      <c r="C39" s="211" t="s">
        <v>211</v>
      </c>
      <c r="D39" s="215">
        <v>54000000</v>
      </c>
      <c r="E39" s="212">
        <v>54000000</v>
      </c>
      <c r="F39" s="212">
        <f t="shared" si="6"/>
        <v>0</v>
      </c>
      <c r="G39" s="209" t="s">
        <v>298</v>
      </c>
      <c r="H39" s="205" t="s">
        <v>297</v>
      </c>
    </row>
    <row r="40" spans="2:8" ht="33">
      <c r="B40" s="210" t="s">
        <v>189</v>
      </c>
      <c r="C40" s="211" t="s">
        <v>212</v>
      </c>
      <c r="D40" s="206">
        <v>22200000</v>
      </c>
      <c r="E40" s="212">
        <v>19800000</v>
      </c>
      <c r="F40" s="212">
        <f>+D40-E40</f>
        <v>2400000</v>
      </c>
      <c r="G40" s="209" t="s">
        <v>298</v>
      </c>
      <c r="H40" s="205" t="s">
        <v>297</v>
      </c>
    </row>
    <row r="41" spans="2:8" ht="33">
      <c r="B41" s="210" t="s">
        <v>190</v>
      </c>
      <c r="C41" s="211" t="s">
        <v>213</v>
      </c>
      <c r="D41" s="206">
        <v>19733333</v>
      </c>
      <c r="E41" s="212">
        <v>18133333</v>
      </c>
      <c r="F41" s="212">
        <f>+D41-E41</f>
        <v>1600000</v>
      </c>
      <c r="G41" s="209" t="s">
        <v>298</v>
      </c>
      <c r="H41" s="205" t="s">
        <v>297</v>
      </c>
    </row>
    <row r="42" spans="2:8" ht="33">
      <c r="B42" s="210" t="s">
        <v>191</v>
      </c>
      <c r="C42" s="211" t="s">
        <v>214</v>
      </c>
      <c r="D42" s="206">
        <v>54000000</v>
      </c>
      <c r="E42" s="212">
        <v>54000000</v>
      </c>
      <c r="F42" s="212">
        <f t="shared" ref="F42:F43" si="7">+D42-E42</f>
        <v>0</v>
      </c>
      <c r="G42" s="209" t="s">
        <v>298</v>
      </c>
      <c r="H42" s="205" t="s">
        <v>297</v>
      </c>
    </row>
    <row r="43" spans="2:8" ht="33">
      <c r="B43" s="210" t="s">
        <v>192</v>
      </c>
      <c r="C43" s="211" t="s">
        <v>215</v>
      </c>
      <c r="D43" s="206">
        <v>16000000</v>
      </c>
      <c r="E43" s="212">
        <v>16000000</v>
      </c>
      <c r="F43" s="212">
        <f t="shared" si="7"/>
        <v>0</v>
      </c>
      <c r="G43" s="209" t="s">
        <v>298</v>
      </c>
      <c r="H43" s="205" t="s">
        <v>297</v>
      </c>
    </row>
    <row r="44" spans="2:8">
      <c r="B44" s="222"/>
      <c r="C44" s="222"/>
      <c r="D44" s="224">
        <f>SUM(D24:D43)</f>
        <v>2199454733</v>
      </c>
      <c r="E44" s="224">
        <f>SUM(E24:E43)</f>
        <v>2135644713</v>
      </c>
      <c r="F44" s="224">
        <f>SUM(F24:F43)</f>
        <v>63810020</v>
      </c>
      <c r="G44" s="222"/>
      <c r="H44" s="222"/>
    </row>
    <row r="45" spans="2:8">
      <c r="B45" s="222"/>
      <c r="C45" s="222"/>
      <c r="D45" s="222"/>
      <c r="E45" s="222"/>
      <c r="F45" s="222"/>
      <c r="G45" s="222"/>
      <c r="H45" s="222"/>
    </row>
    <row r="46" spans="2:8" ht="49.5">
      <c r="B46" s="204" t="s">
        <v>124</v>
      </c>
      <c r="C46" s="204" t="s">
        <v>125</v>
      </c>
      <c r="D46" s="204" t="s">
        <v>126</v>
      </c>
      <c r="E46" s="204" t="s">
        <v>127</v>
      </c>
      <c r="F46" s="204" t="s">
        <v>301</v>
      </c>
      <c r="G46" s="204" t="s">
        <v>129</v>
      </c>
      <c r="H46" s="204" t="s">
        <v>130</v>
      </c>
    </row>
    <row r="47" spans="2:8" ht="33">
      <c r="B47" s="210" t="s">
        <v>262</v>
      </c>
      <c r="C47" s="211" t="s">
        <v>194</v>
      </c>
      <c r="D47" s="206">
        <v>312370441</v>
      </c>
      <c r="E47" s="225">
        <v>82295895</v>
      </c>
      <c r="F47" s="212">
        <f>+D47-E47</f>
        <v>230074546</v>
      </c>
      <c r="G47" s="209" t="s">
        <v>341</v>
      </c>
      <c r="H47" s="205" t="s">
        <v>340</v>
      </c>
    </row>
    <row r="48" spans="2:8" ht="33">
      <c r="B48" s="226" t="s">
        <v>268</v>
      </c>
      <c r="C48" s="211" t="s">
        <v>212</v>
      </c>
      <c r="D48" s="206">
        <v>180000000</v>
      </c>
      <c r="E48" s="225">
        <v>111000000</v>
      </c>
      <c r="F48" s="212">
        <f>+D48-E48</f>
        <v>69000000</v>
      </c>
      <c r="G48" s="209" t="s">
        <v>342</v>
      </c>
      <c r="H48" s="205" t="s">
        <v>340</v>
      </c>
    </row>
    <row r="49" spans="2:8">
      <c r="B49" s="222"/>
      <c r="C49" s="222"/>
      <c r="D49" s="227">
        <f>SUM(D47:D48)</f>
        <v>492370441</v>
      </c>
      <c r="E49" s="227">
        <f>SUM(E47:E48)</f>
        <v>193295895</v>
      </c>
      <c r="F49" s="227">
        <f>SUM(F47:F48)</f>
        <v>299074546</v>
      </c>
      <c r="G49" s="222"/>
      <c r="H49" s="222"/>
    </row>
    <row r="51" spans="2:8" ht="49.5">
      <c r="B51" s="204" t="s">
        <v>124</v>
      </c>
      <c r="C51" s="204" t="s">
        <v>125</v>
      </c>
      <c r="D51" s="204" t="s">
        <v>126</v>
      </c>
      <c r="E51" s="204" t="s">
        <v>127</v>
      </c>
      <c r="F51" s="204" t="s">
        <v>301</v>
      </c>
      <c r="G51" s="204" t="s">
        <v>129</v>
      </c>
      <c r="H51" s="204" t="s">
        <v>130</v>
      </c>
    </row>
    <row r="52" spans="2:8">
      <c r="B52" s="210" t="s">
        <v>183</v>
      </c>
      <c r="C52" s="211" t="s">
        <v>206</v>
      </c>
      <c r="D52" s="206">
        <v>42970900</v>
      </c>
      <c r="E52" s="225">
        <f>+D52</f>
        <v>42970900</v>
      </c>
      <c r="F52" s="212">
        <v>0</v>
      </c>
      <c r="G52" s="209">
        <v>45772</v>
      </c>
      <c r="H52" s="205" t="s">
        <v>417</v>
      </c>
    </row>
    <row r="53" spans="2:8">
      <c r="B53" s="226" t="s">
        <v>192</v>
      </c>
      <c r="C53" s="211" t="s">
        <v>350</v>
      </c>
      <c r="D53" s="206">
        <v>753549000</v>
      </c>
      <c r="E53" s="225">
        <f>+D53</f>
        <v>753549000</v>
      </c>
      <c r="F53" s="212">
        <v>0</v>
      </c>
      <c r="G53" s="209">
        <v>45772</v>
      </c>
      <c r="H53" s="205" t="s">
        <v>417</v>
      </c>
    </row>
    <row r="54" spans="2:8">
      <c r="B54" s="226" t="s">
        <v>274</v>
      </c>
      <c r="C54" s="211" t="s">
        <v>202</v>
      </c>
      <c r="D54" s="206">
        <v>100000000</v>
      </c>
      <c r="E54" s="225">
        <v>100000000</v>
      </c>
      <c r="F54" s="212">
        <v>0</v>
      </c>
      <c r="G54" s="209">
        <v>45868</v>
      </c>
      <c r="H54" s="205" t="s">
        <v>417</v>
      </c>
    </row>
    <row r="55" spans="2:8" ht="49.5">
      <c r="B55" s="226" t="s">
        <v>416</v>
      </c>
      <c r="C55" s="226" t="s">
        <v>277</v>
      </c>
      <c r="D55" s="212">
        <f>132252000+66744000</f>
        <v>198996000</v>
      </c>
      <c r="E55" s="212">
        <f>132252000+66744000-82194000</f>
        <v>116802000</v>
      </c>
      <c r="F55" s="212">
        <v>82194000</v>
      </c>
      <c r="G55" s="209">
        <v>45859</v>
      </c>
      <c r="H55" s="205" t="s">
        <v>441</v>
      </c>
    </row>
    <row r="58" spans="2:8" ht="49.5">
      <c r="B58" s="204" t="s">
        <v>124</v>
      </c>
      <c r="C58" s="204" t="s">
        <v>125</v>
      </c>
      <c r="D58" s="204" t="s">
        <v>126</v>
      </c>
      <c r="E58" s="204" t="s">
        <v>127</v>
      </c>
      <c r="F58" s="204" t="s">
        <v>301</v>
      </c>
      <c r="G58" s="204" t="s">
        <v>129</v>
      </c>
      <c r="H58" s="204" t="s">
        <v>130</v>
      </c>
    </row>
    <row r="59" spans="2:8">
      <c r="B59" s="210" t="s">
        <v>183</v>
      </c>
      <c r="C59" s="211" t="s">
        <v>206</v>
      </c>
      <c r="D59" s="206">
        <v>42970900</v>
      </c>
      <c r="E59" s="225">
        <f>+D59</f>
        <v>42970900</v>
      </c>
      <c r="F59" s="212">
        <v>0</v>
      </c>
      <c r="G59" s="209">
        <v>46104</v>
      </c>
      <c r="H59" s="205" t="s">
        <v>297</v>
      </c>
    </row>
    <row r="60" spans="2:8" ht="66">
      <c r="B60" s="226" t="s">
        <v>192</v>
      </c>
      <c r="C60" s="211" t="s">
        <v>350</v>
      </c>
      <c r="D60" s="206">
        <v>753549000</v>
      </c>
      <c r="E60" s="225">
        <f>+D60</f>
        <v>753549000</v>
      </c>
      <c r="F60" s="212">
        <v>0</v>
      </c>
      <c r="G60" s="209"/>
      <c r="H60" s="205" t="s">
        <v>474</v>
      </c>
    </row>
    <row r="61" spans="2:8" ht="66">
      <c r="B61" s="226" t="s">
        <v>274</v>
      </c>
      <c r="C61" s="211" t="s">
        <v>202</v>
      </c>
      <c r="D61" s="206">
        <v>100000000</v>
      </c>
      <c r="E61" s="225">
        <v>100000000</v>
      </c>
      <c r="F61" s="212">
        <v>0</v>
      </c>
      <c r="G61" s="209"/>
      <c r="H61" s="205" t="s">
        <v>474</v>
      </c>
    </row>
    <row r="63" spans="2:8" ht="49.5">
      <c r="B63" s="216" t="s">
        <v>352</v>
      </c>
      <c r="C63" s="299" t="s">
        <v>194</v>
      </c>
      <c r="D63" s="206">
        <v>323564454.16666669</v>
      </c>
      <c r="E63" s="206">
        <v>323564454.16666669</v>
      </c>
      <c r="F63" s="323"/>
      <c r="G63" s="323"/>
      <c r="H63" s="205" t="s">
        <v>474</v>
      </c>
    </row>
    <row r="64" spans="2:8" ht="49.5">
      <c r="B64" s="216" t="s">
        <v>353</v>
      </c>
      <c r="C64" s="299" t="s">
        <v>197</v>
      </c>
      <c r="D64" s="206">
        <v>265629034</v>
      </c>
      <c r="E64" s="206">
        <v>265629034</v>
      </c>
      <c r="F64" s="323"/>
      <c r="G64" s="323"/>
      <c r="H64" s="205" t="s">
        <v>474</v>
      </c>
    </row>
    <row r="65" spans="2:8" ht="49.5">
      <c r="B65" s="216" t="s">
        <v>354</v>
      </c>
      <c r="C65" s="299" t="s">
        <v>368</v>
      </c>
      <c r="D65" s="206">
        <v>265629034</v>
      </c>
      <c r="E65" s="206">
        <v>265629034</v>
      </c>
      <c r="F65" s="323"/>
      <c r="G65" s="323"/>
      <c r="H65" s="205" t="s">
        <v>474</v>
      </c>
    </row>
    <row r="66" spans="2:8" ht="49.5">
      <c r="B66" s="216" t="s">
        <v>355</v>
      </c>
      <c r="C66" s="299" t="s">
        <v>195</v>
      </c>
      <c r="D66" s="206">
        <v>265629034</v>
      </c>
      <c r="E66" s="206">
        <v>265629034</v>
      </c>
      <c r="F66" s="323"/>
      <c r="G66" s="323"/>
      <c r="H66" s="205" t="s">
        <v>474</v>
      </c>
    </row>
    <row r="67" spans="2:8" ht="49.5">
      <c r="B67" s="216" t="s">
        <v>356</v>
      </c>
      <c r="C67" s="299" t="s">
        <v>198</v>
      </c>
      <c r="D67" s="206">
        <v>265629034</v>
      </c>
      <c r="E67" s="206">
        <v>265629034</v>
      </c>
      <c r="F67" s="323"/>
      <c r="G67" s="323"/>
      <c r="H67" s="205" t="s">
        <v>474</v>
      </c>
    </row>
    <row r="68" spans="2:8" ht="49.5">
      <c r="B68" s="216" t="s">
        <v>357</v>
      </c>
      <c r="C68" s="299" t="s">
        <v>278</v>
      </c>
      <c r="D68" s="206">
        <v>219390000</v>
      </c>
      <c r="E68" s="206">
        <v>219390000</v>
      </c>
      <c r="F68" s="323"/>
      <c r="G68" s="323"/>
      <c r="H68" s="205" t="s">
        <v>474</v>
      </c>
    </row>
    <row r="69" spans="2:8" ht="49.5">
      <c r="B69" s="216" t="s">
        <v>358</v>
      </c>
      <c r="C69" s="299" t="s">
        <v>317</v>
      </c>
      <c r="D69" s="206">
        <v>218772000</v>
      </c>
      <c r="E69" s="206">
        <v>218772000</v>
      </c>
      <c r="F69" s="323"/>
      <c r="G69" s="323"/>
      <c r="H69" s="205" t="s">
        <v>474</v>
      </c>
    </row>
    <row r="70" spans="2:8" ht="49.5">
      <c r="B70" s="216" t="s">
        <v>360</v>
      </c>
      <c r="C70" s="299" t="s">
        <v>210</v>
      </c>
      <c r="D70" s="206">
        <v>190618666.66666666</v>
      </c>
      <c r="E70" s="206">
        <v>190618666.66666666</v>
      </c>
      <c r="F70" s="323"/>
      <c r="G70" s="323"/>
      <c r="H70" s="205" t="s">
        <v>474</v>
      </c>
    </row>
    <row r="71" spans="2:8" ht="49.5">
      <c r="B71" s="216" t="s">
        <v>361</v>
      </c>
      <c r="C71" s="299" t="s">
        <v>213</v>
      </c>
      <c r="D71" s="206">
        <v>190618666.66666666</v>
      </c>
      <c r="E71" s="206">
        <v>190618666</v>
      </c>
      <c r="F71" s="323"/>
      <c r="G71" s="323"/>
      <c r="H71" s="205" t="s">
        <v>474</v>
      </c>
    </row>
    <row r="72" spans="2:8" ht="49.5">
      <c r="B72" s="216" t="s">
        <v>362</v>
      </c>
      <c r="C72" s="299" t="s">
        <v>215</v>
      </c>
      <c r="D72" s="206">
        <v>190618666.66666666</v>
      </c>
      <c r="E72" s="206">
        <v>190618666.66666666</v>
      </c>
      <c r="F72" s="323"/>
      <c r="G72" s="323"/>
      <c r="H72" s="205" t="s">
        <v>474</v>
      </c>
    </row>
    <row r="73" spans="2:8" ht="49.5">
      <c r="B73" s="216" t="s">
        <v>363</v>
      </c>
      <c r="C73" s="299" t="s">
        <v>199</v>
      </c>
      <c r="D73" s="206">
        <v>190618666.66666666</v>
      </c>
      <c r="E73" s="206">
        <v>190618666.66666666</v>
      </c>
      <c r="F73" s="323"/>
      <c r="G73" s="323"/>
      <c r="H73" s="205" t="s">
        <v>474</v>
      </c>
    </row>
    <row r="74" spans="2:8" ht="49.5">
      <c r="B74" s="216" t="s">
        <v>364</v>
      </c>
      <c r="C74" s="299" t="s">
        <v>315</v>
      </c>
      <c r="D74" s="206">
        <v>163000000</v>
      </c>
      <c r="E74" s="206">
        <v>163000000</v>
      </c>
      <c r="F74" s="323"/>
      <c r="G74" s="323"/>
      <c r="H74" s="205" t="s">
        <v>474</v>
      </c>
    </row>
    <row r="75" spans="2:8" ht="49.5">
      <c r="B75" s="216" t="s">
        <v>365</v>
      </c>
      <c r="C75" s="299" t="s">
        <v>369</v>
      </c>
      <c r="D75" s="206">
        <v>52000000</v>
      </c>
      <c r="E75" s="206">
        <v>52000000</v>
      </c>
      <c r="F75" s="323"/>
      <c r="G75" s="323"/>
      <c r="H75" s="205" t="s">
        <v>474</v>
      </c>
    </row>
    <row r="76" spans="2:8" ht="49.5">
      <c r="B76" s="216" t="s">
        <v>366</v>
      </c>
      <c r="C76" s="299" t="s">
        <v>370</v>
      </c>
      <c r="D76" s="206">
        <v>166448000</v>
      </c>
      <c r="E76" s="206">
        <v>166448000</v>
      </c>
      <c r="F76" s="323"/>
      <c r="G76" s="323"/>
      <c r="H76" s="205" t="s">
        <v>474</v>
      </c>
    </row>
    <row r="77" spans="2:8" ht="49.5">
      <c r="B77" s="216" t="s">
        <v>403</v>
      </c>
      <c r="C77" s="299" t="s">
        <v>396</v>
      </c>
      <c r="D77" s="206">
        <v>78333333</v>
      </c>
      <c r="E77" s="206">
        <v>78333333</v>
      </c>
      <c r="F77" s="323"/>
      <c r="G77" s="323"/>
      <c r="H77" s="205" t="s">
        <v>474</v>
      </c>
    </row>
    <row r="78" spans="2:8" ht="49.5">
      <c r="B78" s="216" t="s">
        <v>404</v>
      </c>
      <c r="C78" s="299" t="s">
        <v>397</v>
      </c>
      <c r="D78" s="206">
        <v>77666667</v>
      </c>
      <c r="E78" s="206">
        <v>77666667</v>
      </c>
      <c r="F78" s="323"/>
      <c r="G78" s="323"/>
      <c r="H78" s="205" t="s">
        <v>474</v>
      </c>
    </row>
    <row r="79" spans="2:8">
      <c r="B79" s="216" t="s">
        <v>367</v>
      </c>
      <c r="C79" s="299" t="s">
        <v>202</v>
      </c>
      <c r="D79" s="206">
        <v>100000000</v>
      </c>
      <c r="E79" s="206">
        <v>100000000</v>
      </c>
      <c r="F79" s="323"/>
      <c r="G79" s="323"/>
      <c r="H79" s="205" t="s">
        <v>479</v>
      </c>
    </row>
  </sheetData>
  <protectedRanges>
    <protectedRange sqref="B32" name="Range1"/>
  </protectedRanges>
  <phoneticPr fontId="10"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0E2526-F390-425C-B1BE-987DB753053F}">
  <dimension ref="A1:D30"/>
  <sheetViews>
    <sheetView workbookViewId="0">
      <selection activeCell="C30" sqref="C30"/>
    </sheetView>
  </sheetViews>
  <sheetFormatPr baseColWidth="10" defaultColWidth="11.42578125" defaultRowHeight="15"/>
  <cols>
    <col min="1" max="1" width="25.85546875" customWidth="1"/>
    <col min="2" max="2" width="17.28515625" customWidth="1"/>
    <col min="3" max="3" width="15.140625" customWidth="1"/>
    <col min="4" max="4" width="15.28515625" customWidth="1"/>
  </cols>
  <sheetData>
    <row r="1" spans="1:3" ht="15.75" thickBot="1">
      <c r="A1" s="288" t="s">
        <v>139</v>
      </c>
      <c r="B1" s="288" t="s">
        <v>140</v>
      </c>
      <c r="C1" s="288" t="s">
        <v>141</v>
      </c>
    </row>
    <row r="2" spans="1:3">
      <c r="A2" s="193" t="s">
        <v>142</v>
      </c>
      <c r="B2" s="200">
        <v>44610</v>
      </c>
      <c r="C2" s="194" t="s">
        <v>143</v>
      </c>
    </row>
    <row r="3" spans="1:3">
      <c r="A3" s="195" t="s">
        <v>144</v>
      </c>
      <c r="B3" s="199">
        <v>44675</v>
      </c>
      <c r="C3" s="196" t="s">
        <v>145</v>
      </c>
    </row>
    <row r="4" spans="1:3" ht="15.75" thickBot="1">
      <c r="A4" s="197" t="s">
        <v>146</v>
      </c>
      <c r="B4" s="201">
        <v>44839</v>
      </c>
      <c r="C4" s="198" t="s">
        <v>145</v>
      </c>
    </row>
    <row r="6" spans="1:3">
      <c r="A6" s="8"/>
      <c r="B6" t="s">
        <v>254</v>
      </c>
    </row>
    <row r="7" spans="1:3">
      <c r="A7" s="298" t="s">
        <v>259</v>
      </c>
      <c r="B7" s="192">
        <v>44915</v>
      </c>
      <c r="C7" s="298" t="s">
        <v>256</v>
      </c>
    </row>
    <row r="8" spans="1:3">
      <c r="A8" s="298" t="s">
        <v>258</v>
      </c>
      <c r="B8" s="192">
        <v>45020</v>
      </c>
      <c r="C8" s="298" t="s">
        <v>257</v>
      </c>
    </row>
    <row r="9" spans="1:3">
      <c r="A9" s="298" t="s">
        <v>243</v>
      </c>
      <c r="B9" s="192">
        <v>45064</v>
      </c>
      <c r="C9" s="298" t="s">
        <v>244</v>
      </c>
    </row>
    <row r="10" spans="1:3">
      <c r="A10" s="298" t="s">
        <v>245</v>
      </c>
      <c r="B10" s="192">
        <v>45086</v>
      </c>
      <c r="C10" s="298" t="s">
        <v>249</v>
      </c>
    </row>
    <row r="11" spans="1:3">
      <c r="A11" s="298" t="s">
        <v>246</v>
      </c>
      <c r="B11" s="192">
        <v>45099</v>
      </c>
      <c r="C11" s="298" t="s">
        <v>250</v>
      </c>
    </row>
    <row r="12" spans="1:3">
      <c r="A12" s="298" t="s">
        <v>247</v>
      </c>
      <c r="B12" s="192">
        <v>45133</v>
      </c>
      <c r="C12" s="298" t="s">
        <v>251</v>
      </c>
    </row>
    <row r="13" spans="1:3">
      <c r="A13" s="298" t="s">
        <v>248</v>
      </c>
      <c r="B13" s="192">
        <v>45175</v>
      </c>
      <c r="C13" s="298" t="s">
        <v>252</v>
      </c>
    </row>
    <row r="14" spans="1:3">
      <c r="A14" s="298" t="s">
        <v>255</v>
      </c>
      <c r="B14" s="192">
        <v>45274</v>
      </c>
      <c r="C14" s="298" t="s">
        <v>253</v>
      </c>
    </row>
    <row r="15" spans="1:3">
      <c r="A15" s="298" t="s">
        <v>302</v>
      </c>
      <c r="B15" s="192">
        <v>45349</v>
      </c>
      <c r="C15" s="298" t="s">
        <v>257</v>
      </c>
    </row>
    <row r="16" spans="1:3">
      <c r="A16" s="298" t="s">
        <v>327</v>
      </c>
      <c r="B16" s="192">
        <v>45390</v>
      </c>
      <c r="C16" s="298" t="s">
        <v>326</v>
      </c>
    </row>
    <row r="17" spans="1:4">
      <c r="A17" s="298" t="s">
        <v>328</v>
      </c>
      <c r="B17" s="192">
        <v>45420</v>
      </c>
      <c r="C17" s="298" t="s">
        <v>244</v>
      </c>
    </row>
    <row r="18" spans="1:4">
      <c r="A18" s="298" t="s">
        <v>329</v>
      </c>
      <c r="B18" s="192">
        <v>45463</v>
      </c>
      <c r="C18" s="298" t="s">
        <v>249</v>
      </c>
    </row>
    <row r="19" spans="1:4">
      <c r="A19" s="298" t="s">
        <v>331</v>
      </c>
      <c r="B19" s="192">
        <v>45478</v>
      </c>
      <c r="C19" s="298" t="s">
        <v>330</v>
      </c>
    </row>
    <row r="20" spans="1:4">
      <c r="A20" s="298" t="s">
        <v>332</v>
      </c>
      <c r="B20" s="192">
        <v>45538</v>
      </c>
      <c r="C20" s="298" t="s">
        <v>456</v>
      </c>
      <c r="D20" s="287" t="s">
        <v>421</v>
      </c>
    </row>
    <row r="21" spans="1:4">
      <c r="A21" s="298" t="s">
        <v>332</v>
      </c>
      <c r="B21" s="192">
        <v>45623</v>
      </c>
      <c r="C21" s="298" t="s">
        <v>457</v>
      </c>
      <c r="D21" s="287" t="s">
        <v>422</v>
      </c>
    </row>
    <row r="22" spans="1:4">
      <c r="A22" s="298" t="s">
        <v>332</v>
      </c>
      <c r="B22" s="192">
        <v>45845</v>
      </c>
      <c r="C22" s="298" t="s">
        <v>418</v>
      </c>
    </row>
    <row r="23" spans="1:4">
      <c r="A23" s="298" t="s">
        <v>332</v>
      </c>
      <c r="B23" s="192">
        <v>45874</v>
      </c>
      <c r="C23" s="298" t="s">
        <v>419</v>
      </c>
    </row>
    <row r="24" spans="1:4">
      <c r="A24" s="298" t="s">
        <v>332</v>
      </c>
      <c r="B24" s="192">
        <v>45931</v>
      </c>
      <c r="C24" s="298" t="s">
        <v>420</v>
      </c>
    </row>
    <row r="25" spans="1:4">
      <c r="A25" s="298" t="s">
        <v>332</v>
      </c>
      <c r="B25" s="192">
        <v>45944</v>
      </c>
      <c r="C25" s="298" t="s">
        <v>447</v>
      </c>
    </row>
    <row r="26" spans="1:4">
      <c r="A26" s="298" t="s">
        <v>332</v>
      </c>
      <c r="B26" s="192">
        <v>45959</v>
      </c>
      <c r="C26" s="298" t="s">
        <v>448</v>
      </c>
    </row>
    <row r="27" spans="1:4">
      <c r="A27" s="298" t="s">
        <v>332</v>
      </c>
      <c r="B27" s="192">
        <v>45985</v>
      </c>
      <c r="C27" s="298" t="s">
        <v>449</v>
      </c>
      <c r="D27" s="287" t="s">
        <v>452</v>
      </c>
    </row>
    <row r="28" spans="1:4">
      <c r="A28" s="298" t="s">
        <v>332</v>
      </c>
      <c r="B28" s="192">
        <v>46014</v>
      </c>
      <c r="C28" s="298" t="s">
        <v>450</v>
      </c>
    </row>
    <row r="29" spans="1:4">
      <c r="A29" s="298" t="s">
        <v>332</v>
      </c>
      <c r="B29" s="192">
        <v>46031</v>
      </c>
      <c r="C29" s="298" t="s">
        <v>451</v>
      </c>
    </row>
    <row r="30" spans="1:4">
      <c r="A30" s="298" t="s">
        <v>332</v>
      </c>
      <c r="B30" s="192">
        <v>46119</v>
      </c>
      <c r="C30" s="298" t="s">
        <v>477</v>
      </c>
    </row>
  </sheetData>
  <phoneticPr fontId="10"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7a03611-ee82-42aa-8550-09682506b96f" xsi:nil="true"/>
    <lcf76f155ced4ddcb4097134ff3c332f xmlns="6487e52a-4d13-4d20-a431-f58f98da8e21">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F35A58B1F5CD64184807DFCFC2344D2" ma:contentTypeVersion="16" ma:contentTypeDescription="Crear nuevo documento." ma:contentTypeScope="" ma:versionID="faff7dfe9aaa8c4937745a6e936f3b9e">
  <xsd:schema xmlns:xsd="http://www.w3.org/2001/XMLSchema" xmlns:xs="http://www.w3.org/2001/XMLSchema" xmlns:p="http://schemas.microsoft.com/office/2006/metadata/properties" xmlns:ns2="6487e52a-4d13-4d20-a431-f58f98da8e21" xmlns:ns3="67a03611-ee82-42aa-8550-09682506b96f" targetNamespace="http://schemas.microsoft.com/office/2006/metadata/properties" ma:root="true" ma:fieldsID="84d34d4d52e74f4a394a54a0f0a39d29" ns2:_="" ns3:_="">
    <xsd:import namespace="6487e52a-4d13-4d20-a431-f58f98da8e21"/>
    <xsd:import namespace="67a03611-ee82-42aa-8550-09682506b96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87e52a-4d13-4d20-a431-f58f98da8e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c7ec9755-0539-4a6c-b55f-adec7fd451c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GenerationTime" ma:index="21" nillable="true" ma:displayName="MediaServiceGenerationTime" ma:hidden="true" ma:internalName="MediaServiceGenerationTime" ma:readOnly="true">
      <xsd:simpleType>
        <xsd:restriction base="dms:Text"/>
      </xsd:simpleType>
    </xsd:element>
    <xsd:element name="MediaServiceEventHashCode" ma:index="22" nillable="true" ma:displayName="MediaServiceEventHashCode" ma:hidden="true" ma:internalName="MediaServiceEventHashCode"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7a03611-ee82-42aa-8550-09682506b96f"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18" nillable="true" ma:displayName="Taxonomy Catch All Column" ma:hidden="true" ma:list="{a5f7bf5e-2a25-4b24-b50b-b6f911c4adea}" ma:internalName="TaxCatchAll" ma:showField="CatchAllData" ma:web="67a03611-ee82-42aa-8550-09682506b96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F4D0EF9-5405-4CCF-87B3-F147FD635E0E}">
  <ds:schemaRefs>
    <ds:schemaRef ds:uri="http://schemas.microsoft.com/office/2006/metadata/properties"/>
    <ds:schemaRef ds:uri="http://schemas.microsoft.com/office/infopath/2007/PartnerControls"/>
    <ds:schemaRef ds:uri="67a03611-ee82-42aa-8550-09682506b96f"/>
    <ds:schemaRef ds:uri="6487e52a-4d13-4d20-a431-f58f98da8e21"/>
  </ds:schemaRefs>
</ds:datastoreItem>
</file>

<file path=customXml/itemProps2.xml><?xml version="1.0" encoding="utf-8"?>
<ds:datastoreItem xmlns:ds="http://schemas.openxmlformats.org/officeDocument/2006/customXml" ds:itemID="{F6A8B7E1-A812-4432-971D-C56D4623ECE2}">
  <ds:schemaRefs>
    <ds:schemaRef ds:uri="http://schemas.microsoft.com/sharepoint/v3/contenttype/forms"/>
  </ds:schemaRefs>
</ds:datastoreItem>
</file>

<file path=customXml/itemProps3.xml><?xml version="1.0" encoding="utf-8"?>
<ds:datastoreItem xmlns:ds="http://schemas.openxmlformats.org/officeDocument/2006/customXml" ds:itemID="{F3FA339B-6D66-4894-BF85-4115234047C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487e52a-4d13-4d20-a431-f58f98da8e21"/>
    <ds:schemaRef ds:uri="67a03611-ee82-42aa-8550-09682506b9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(a) contratos y (b) prorrogas</vt:lpstr>
      <vt:lpstr>Adiciones-prorrogas</vt:lpstr>
      <vt:lpstr>Proc cancelado</vt:lpstr>
      <vt:lpstr>(g) detalle liquidaciones</vt:lpstr>
      <vt:lpstr>No Objeciones PAA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Nathaly Gomez</dc:creator>
  <cp:keywords/>
  <dc:description/>
  <cp:lastModifiedBy>Gabriela Velasquez</cp:lastModifiedBy>
  <cp:revision/>
  <dcterms:created xsi:type="dcterms:W3CDTF">2022-12-01T03:10:50Z</dcterms:created>
  <dcterms:modified xsi:type="dcterms:W3CDTF">2026-04-25T00:57:31Z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0x0101007F35A58B1F5CD64184807DFCFC2344D2</vt:lpwstr>
  </property>
</Properties>
</file>